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15600" windowHeight="11160" activeTab="1"/>
  </bookViews>
  <sheets>
    <sheet name="понедельник" sheetId="3" r:id="rId1"/>
    <sheet name="вторник" sheetId="4" r:id="rId2"/>
    <sheet name="среда" sheetId="5" r:id="rId3"/>
    <sheet name="четверг" sheetId="6" r:id="rId4"/>
    <sheet name="пятница" sheetId="7" r:id="rId5"/>
  </sheets>
  <externalReferences>
    <externalReference r:id="rId6"/>
  </externalReferences>
  <definedNames>
    <definedName name="_xlnm.Print_Area" localSheetId="1">вторник!$A$1:$BC$28</definedName>
    <definedName name="_xlnm.Print_Area" localSheetId="0">понедельник!$A$1:$AW$28</definedName>
    <definedName name="_xlnm.Print_Area" localSheetId="4">пятница!$A$1:$BG$29</definedName>
    <definedName name="_xlnm.Print_Area" localSheetId="2">среда!$A$1:$AU$29</definedName>
    <definedName name="_xlnm.Print_Area" localSheetId="3">четверг!$A$1:$AU$28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1" i="7" l="1"/>
  <c r="B47" i="7" s="1"/>
  <c r="B39" i="7"/>
  <c r="B40" i="7" s="1"/>
  <c r="B42" i="7" l="1"/>
  <c r="BD6" i="7" l="1"/>
  <c r="BD7" i="7"/>
  <c r="BD8" i="7"/>
  <c r="BD9" i="7"/>
  <c r="BD10" i="7"/>
  <c r="BD11" i="7"/>
  <c r="BD12" i="7"/>
  <c r="BD13" i="7"/>
  <c r="BD14" i="7"/>
  <c r="BD15" i="7"/>
  <c r="BD16" i="7"/>
  <c r="BD17" i="7"/>
  <c r="BD18" i="7"/>
  <c r="BD19" i="7"/>
  <c r="BD20" i="7"/>
  <c r="BD21" i="7"/>
  <c r="BD22" i="7"/>
  <c r="BD23" i="7"/>
  <c r="BD24" i="7"/>
  <c r="BD25" i="7"/>
  <c r="BD26" i="7"/>
  <c r="BB6" i="7"/>
  <c r="BB7" i="7"/>
  <c r="BB8" i="7"/>
  <c r="BB9" i="7"/>
  <c r="BB10" i="7"/>
  <c r="BB11" i="7"/>
  <c r="BB12" i="7"/>
  <c r="BB13" i="7"/>
  <c r="BB14" i="7"/>
  <c r="BB15" i="7"/>
  <c r="BB16" i="7"/>
  <c r="BB17" i="7"/>
  <c r="BB18" i="7"/>
  <c r="BB19" i="7"/>
  <c r="BB20" i="7"/>
  <c r="BB21" i="7"/>
  <c r="BB22" i="7"/>
  <c r="BB23" i="7"/>
  <c r="BB24" i="7"/>
  <c r="BB25" i="7"/>
  <c r="BB26" i="7"/>
  <c r="AZ26" i="7"/>
  <c r="AZ6" i="7"/>
  <c r="AZ7" i="7"/>
  <c r="AZ8" i="7"/>
  <c r="AZ9" i="7"/>
  <c r="AZ10" i="7"/>
  <c r="AZ11" i="7"/>
  <c r="AZ12" i="7"/>
  <c r="AZ13" i="7"/>
  <c r="AZ14" i="7"/>
  <c r="AZ15" i="7"/>
  <c r="AZ16" i="7"/>
  <c r="AZ17" i="7"/>
  <c r="AZ18" i="7"/>
  <c r="AZ19" i="7"/>
  <c r="AZ20" i="7"/>
  <c r="AZ21" i="7"/>
  <c r="AZ22" i="7"/>
  <c r="AZ23" i="7"/>
  <c r="AZ24" i="7"/>
  <c r="AZ25" i="7"/>
  <c r="AX6" i="7"/>
  <c r="AX7" i="7"/>
  <c r="AX8" i="7"/>
  <c r="AX9" i="7"/>
  <c r="AX10" i="7"/>
  <c r="AX11" i="7"/>
  <c r="AX12" i="7"/>
  <c r="AX13" i="7"/>
  <c r="AX14" i="7"/>
  <c r="AX15" i="7"/>
  <c r="AX16" i="7"/>
  <c r="AX17" i="7"/>
  <c r="AX18" i="7"/>
  <c r="AX19" i="7"/>
  <c r="AX20" i="7"/>
  <c r="AX21" i="7"/>
  <c r="AX22" i="7"/>
  <c r="AX23" i="7"/>
  <c r="AX24" i="7"/>
  <c r="AX25" i="7"/>
  <c r="AX26" i="7"/>
  <c r="AV6" i="7"/>
  <c r="AV7" i="7"/>
  <c r="AV8" i="7"/>
  <c r="AV9" i="7"/>
  <c r="AV10" i="7"/>
  <c r="AV11" i="7"/>
  <c r="AV12" i="7"/>
  <c r="AV13" i="7"/>
  <c r="AV14" i="7"/>
  <c r="AV15" i="7"/>
  <c r="AV16" i="7"/>
  <c r="AV17" i="7"/>
  <c r="AV18" i="7"/>
  <c r="AV19" i="7"/>
  <c r="AV20" i="7"/>
  <c r="AV21" i="7"/>
  <c r="AV22" i="7"/>
  <c r="AV23" i="7"/>
  <c r="AV24" i="7"/>
  <c r="AV25" i="7"/>
  <c r="AV26" i="7"/>
  <c r="AT6" i="7"/>
  <c r="AT7" i="7"/>
  <c r="AT8" i="7"/>
  <c r="AT9" i="7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R6" i="7"/>
  <c r="AR7" i="7"/>
  <c r="AR8" i="7"/>
  <c r="AR9" i="7"/>
  <c r="AR10" i="7"/>
  <c r="AR11" i="7"/>
  <c r="AR12" i="7"/>
  <c r="AR13" i="7"/>
  <c r="AR14" i="7"/>
  <c r="AR15" i="7"/>
  <c r="AR16" i="7"/>
  <c r="AR17" i="7"/>
  <c r="AR18" i="7"/>
  <c r="AR19" i="7"/>
  <c r="AR20" i="7"/>
  <c r="AR21" i="7"/>
  <c r="AR22" i="7"/>
  <c r="AR23" i="7"/>
  <c r="AR24" i="7"/>
  <c r="AR25" i="7"/>
  <c r="AR26" i="7"/>
  <c r="AP6" i="7"/>
  <c r="AP7" i="7"/>
  <c r="AP8" i="7"/>
  <c r="AP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4" i="7"/>
  <c r="AP25" i="7"/>
  <c r="AP26" i="7"/>
  <c r="AN6" i="7"/>
  <c r="AN7" i="7"/>
  <c r="AN8" i="7"/>
  <c r="AN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L6" i="7"/>
  <c r="AL7" i="7"/>
  <c r="AL8" i="7"/>
  <c r="AL9" i="7"/>
  <c r="AL10" i="7"/>
  <c r="AL11" i="7"/>
  <c r="AL12" i="7"/>
  <c r="AL13" i="7"/>
  <c r="AL14" i="7"/>
  <c r="AL15" i="7"/>
  <c r="AL16" i="7"/>
  <c r="AL17" i="7"/>
  <c r="AL18" i="7"/>
  <c r="AL19" i="7"/>
  <c r="AL20" i="7"/>
  <c r="AL21" i="7"/>
  <c r="AL22" i="7"/>
  <c r="AL23" i="7"/>
  <c r="AL24" i="7"/>
  <c r="AL25" i="7"/>
  <c r="AL26" i="7"/>
  <c r="AJ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H6" i="7"/>
  <c r="AH7" i="7"/>
  <c r="AH8" i="7"/>
  <c r="AH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F6" i="7"/>
  <c r="AF7" i="7"/>
  <c r="AF8" i="7"/>
  <c r="AF9" i="7"/>
  <c r="AF10" i="7"/>
  <c r="AF11" i="7"/>
  <c r="AF12" i="7"/>
  <c r="AF13" i="7"/>
  <c r="AF14" i="7"/>
  <c r="AF15" i="7"/>
  <c r="AF16" i="7"/>
  <c r="AF17" i="7"/>
  <c r="AF18" i="7"/>
  <c r="AF19" i="7"/>
  <c r="AF20" i="7"/>
  <c r="AF21" i="7"/>
  <c r="AF22" i="7"/>
  <c r="AF23" i="7"/>
  <c r="AF24" i="7"/>
  <c r="AF25" i="7"/>
  <c r="AF26" i="7"/>
  <c r="AD6" i="7"/>
  <c r="AD7" i="7"/>
  <c r="AD8" i="7"/>
  <c r="AD9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4" i="7"/>
  <c r="AD25" i="7"/>
  <c r="AD26" i="7"/>
  <c r="AB6" i="7"/>
  <c r="AB7" i="7"/>
  <c r="AB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Z6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5" i="7"/>
  <c r="X6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T26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BF6" i="7" l="1"/>
  <c r="BF21" i="7"/>
  <c r="BF25" i="7"/>
  <c r="BF17" i="7"/>
  <c r="BF10" i="7"/>
  <c r="BF24" i="7"/>
  <c r="BF20" i="7"/>
  <c r="BF16" i="7"/>
  <c r="BF13" i="7"/>
  <c r="BF9" i="7"/>
  <c r="BF23" i="7"/>
  <c r="BF19" i="7"/>
  <c r="BF15" i="7"/>
  <c r="BF12" i="7"/>
  <c r="BF8" i="7"/>
  <c r="BF26" i="7"/>
  <c r="BF22" i="7"/>
  <c r="BF18" i="7"/>
  <c r="BF14" i="7"/>
  <c r="BF11" i="7"/>
  <c r="BF7" i="7"/>
  <c r="AF28" i="6"/>
  <c r="AS28" i="6"/>
  <c r="AR6" i="6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N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N23" i="6"/>
  <c r="AN24" i="6"/>
  <c r="AN2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J6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D6" i="6"/>
  <c r="AD7" i="6"/>
  <c r="AD8" i="6"/>
  <c r="AD9" i="6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B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5" i="6"/>
  <c r="AQ26" i="6"/>
  <c r="AQ28" i="6" s="1"/>
  <c r="AO26" i="6"/>
  <c r="AO28" i="6" s="1"/>
  <c r="AM26" i="6"/>
  <c r="AM28" i="6" s="1"/>
  <c r="AK26" i="6"/>
  <c r="AK28" i="6" s="1"/>
  <c r="AI26" i="6"/>
  <c r="AI28" i="6" s="1"/>
  <c r="AG26" i="6"/>
  <c r="AG28" i="6" s="1"/>
  <c r="AE26" i="6"/>
  <c r="AE28" i="6" s="1"/>
  <c r="AC26" i="6"/>
  <c r="AC28" i="6" s="1"/>
  <c r="AA26" i="6"/>
  <c r="AA28" i="6" s="1"/>
  <c r="Y26" i="6"/>
  <c r="Y28" i="6" s="1"/>
  <c r="W26" i="6"/>
  <c r="W28" i="6" s="1"/>
  <c r="U26" i="6"/>
  <c r="U28" i="6" s="1"/>
  <c r="S26" i="6"/>
  <c r="S28" i="6" s="1"/>
  <c r="Q26" i="6"/>
  <c r="Q28" i="6" s="1"/>
  <c r="O26" i="6"/>
  <c r="O28" i="6" s="1"/>
  <c r="M26" i="6"/>
  <c r="M28" i="6" s="1"/>
  <c r="K26" i="6"/>
  <c r="K28" i="6" s="1"/>
  <c r="G26" i="6"/>
  <c r="G28" i="6" s="1"/>
  <c r="I26" i="6"/>
  <c r="I28" i="6" s="1"/>
  <c r="E26" i="6"/>
  <c r="AR6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N6" i="5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J6" i="5"/>
  <c r="AJ7" i="5"/>
  <c r="AJ8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AZ6" i="4"/>
  <c r="AZ7" i="4"/>
  <c r="AZ8" i="4"/>
  <c r="AZ9" i="4"/>
  <c r="AZ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19" i="4"/>
  <c r="AX20" i="4"/>
  <c r="AX21" i="4"/>
  <c r="AX22" i="4"/>
  <c r="AX23" i="4"/>
  <c r="AX24" i="4"/>
  <c r="AX2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D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AT6" i="3"/>
  <c r="AT7" i="3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R6" i="3"/>
  <c r="AR7" i="3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P6" i="3"/>
  <c r="AP7" i="3"/>
  <c r="AP8" i="3"/>
  <c r="AP9" i="3"/>
  <c r="AP10" i="3"/>
  <c r="AP11" i="3"/>
  <c r="AP12" i="3"/>
  <c r="AP13" i="3"/>
  <c r="AP14" i="3"/>
  <c r="AP15" i="3"/>
  <c r="AP16" i="3"/>
  <c r="AP17" i="3"/>
  <c r="AP18" i="3"/>
  <c r="AP19" i="3"/>
  <c r="AP20" i="3"/>
  <c r="AP21" i="3"/>
  <c r="AP22" i="3"/>
  <c r="AP23" i="3"/>
  <c r="AP24" i="3"/>
  <c r="AP25" i="3"/>
  <c r="AN6" i="3"/>
  <c r="AN7" i="3"/>
  <c r="AN8" i="3"/>
  <c r="AN9" i="3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L6" i="3"/>
  <c r="AL7" i="3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E26" i="3"/>
  <c r="G26" i="3"/>
  <c r="G28" i="3" s="1"/>
  <c r="I26" i="3"/>
  <c r="K26" i="3"/>
  <c r="M26" i="3"/>
  <c r="O26" i="3"/>
  <c r="Q26" i="3"/>
  <c r="S26" i="3"/>
  <c r="U26" i="3"/>
  <c r="W26" i="3"/>
  <c r="Y26" i="3"/>
  <c r="AA26" i="3"/>
  <c r="AC26" i="3"/>
  <c r="AE26" i="3"/>
  <c r="AG26" i="3"/>
  <c r="AI26" i="3"/>
  <c r="AK26" i="3"/>
  <c r="AM26" i="3"/>
  <c r="AO26" i="3"/>
  <c r="AQ26" i="3"/>
  <c r="AS26" i="3"/>
  <c r="C26" i="3"/>
  <c r="E27" i="7"/>
  <c r="AA27" i="7"/>
  <c r="AA29" i="7" s="1"/>
  <c r="Y26" i="4"/>
  <c r="C26" i="4"/>
  <c r="M26" i="4"/>
  <c r="M28" i="4" s="1"/>
  <c r="AT9" i="5" l="1"/>
  <c r="AT24" i="5"/>
  <c r="AT16" i="5"/>
  <c r="BB25" i="4"/>
  <c r="BB10" i="4"/>
  <c r="AT11" i="6"/>
  <c r="AT23" i="5"/>
  <c r="AT15" i="5"/>
  <c r="AT8" i="5"/>
  <c r="BB17" i="4"/>
  <c r="AT18" i="6"/>
  <c r="AT20" i="5"/>
  <c r="AT13" i="5"/>
  <c r="AT22" i="6"/>
  <c r="AT14" i="6"/>
  <c r="AT7" i="6"/>
  <c r="BB21" i="4"/>
  <c r="AT19" i="5"/>
  <c r="AT12" i="5"/>
  <c r="BB6" i="4"/>
  <c r="AV25" i="3"/>
  <c r="AV24" i="3"/>
  <c r="BB24" i="4"/>
  <c r="BB13" i="4"/>
  <c r="AT25" i="6"/>
  <c r="AV17" i="3"/>
  <c r="AV7" i="3"/>
  <c r="AV16" i="3"/>
  <c r="AV10" i="3"/>
  <c r="BB16" i="4"/>
  <c r="AT17" i="6"/>
  <c r="AT6" i="6"/>
  <c r="AV23" i="3"/>
  <c r="AV15" i="3"/>
  <c r="AV9" i="3"/>
  <c r="BB23" i="4"/>
  <c r="BB15" i="4"/>
  <c r="BB8" i="4"/>
  <c r="AT22" i="5"/>
  <c r="AT18" i="5"/>
  <c r="AT7" i="5"/>
  <c r="AV21" i="3"/>
  <c r="AV11" i="3"/>
  <c r="AV20" i="3"/>
  <c r="AV6" i="3"/>
  <c r="BB20" i="4"/>
  <c r="BB9" i="4"/>
  <c r="AT21" i="6"/>
  <c r="AT10" i="6"/>
  <c r="AV19" i="3"/>
  <c r="AV13" i="3"/>
  <c r="BB19" i="4"/>
  <c r="BB12" i="4"/>
  <c r="AT26" i="5"/>
  <c r="AT14" i="5"/>
  <c r="AT11" i="5"/>
  <c r="AT24" i="6"/>
  <c r="AT20" i="6"/>
  <c r="AT16" i="6"/>
  <c r="AT13" i="6"/>
  <c r="AT9" i="6"/>
  <c r="AV22" i="3"/>
  <c r="AV18" i="3"/>
  <c r="AV14" i="3"/>
  <c r="AV12" i="3"/>
  <c r="AV8" i="3"/>
  <c r="BB22" i="4"/>
  <c r="BB18" i="4"/>
  <c r="BB14" i="4"/>
  <c r="BB11" i="4"/>
  <c r="BB7" i="4"/>
  <c r="AT25" i="5"/>
  <c r="AT21" i="5"/>
  <c r="AT17" i="5"/>
  <c r="AT10" i="5"/>
  <c r="AT6" i="5"/>
  <c r="AT23" i="6"/>
  <c r="AT19" i="6"/>
  <c r="AT15" i="6"/>
  <c r="AT12" i="6"/>
  <c r="AT8" i="6"/>
  <c r="R26" i="3"/>
  <c r="AD26" i="3"/>
  <c r="D26" i="3"/>
  <c r="X26" i="3"/>
  <c r="AL26" i="3"/>
  <c r="AP26" i="3"/>
  <c r="P26" i="3"/>
  <c r="AN26" i="3"/>
  <c r="N26" i="3"/>
  <c r="Z26" i="3"/>
  <c r="F26" i="3"/>
  <c r="T26" i="3"/>
  <c r="AJ26" i="3"/>
  <c r="H26" i="3"/>
  <c r="AT26" i="3"/>
  <c r="V26" i="3"/>
  <c r="AB26" i="3"/>
  <c r="J26" i="3"/>
  <c r="L26" i="3"/>
  <c r="AF26" i="3"/>
  <c r="AH26" i="3"/>
  <c r="AR26" i="3"/>
  <c r="L26" i="4"/>
  <c r="AX5" i="7" l="1"/>
  <c r="F5" i="7"/>
  <c r="E26" i="4" l="1"/>
  <c r="G26" i="4"/>
  <c r="I26" i="4"/>
  <c r="K26" i="4"/>
  <c r="O26" i="4"/>
  <c r="Q26" i="4"/>
  <c r="S26" i="4"/>
  <c r="U26" i="4"/>
  <c r="W26" i="4"/>
  <c r="AA26" i="4"/>
  <c r="AC26" i="4"/>
  <c r="AE26" i="4"/>
  <c r="AG26" i="4"/>
  <c r="AI26" i="4"/>
  <c r="AK26" i="4"/>
  <c r="AM26" i="4"/>
  <c r="AO26" i="4"/>
  <c r="AQ26" i="4"/>
  <c r="AS26" i="4"/>
  <c r="AU26" i="4"/>
  <c r="AW26" i="4"/>
  <c r="AY26" i="4"/>
  <c r="D5" i="4"/>
  <c r="AG27" i="5"/>
  <c r="AG29" i="5" s="1"/>
  <c r="S28" i="3"/>
  <c r="AY27" i="7"/>
  <c r="AY29" i="7" s="1"/>
  <c r="G27" i="7"/>
  <c r="G29" i="7" s="1"/>
  <c r="AJ26" i="4" l="1"/>
  <c r="AB26" i="4"/>
  <c r="AZ26" i="4"/>
  <c r="F26" i="4"/>
  <c r="P26" i="4"/>
  <c r="Z26" i="4"/>
  <c r="AD26" i="4"/>
  <c r="AF26" i="4"/>
  <c r="AH26" i="4"/>
  <c r="AL26" i="4"/>
  <c r="AN26" i="4"/>
  <c r="AP26" i="4"/>
  <c r="AT26" i="4"/>
  <c r="AR26" i="4"/>
  <c r="V26" i="4"/>
  <c r="J26" i="4"/>
  <c r="AV26" i="4"/>
  <c r="N26" i="4"/>
  <c r="T26" i="4"/>
  <c r="AX26" i="4"/>
  <c r="X26" i="4"/>
  <c r="H26" i="4"/>
  <c r="D26" i="4"/>
  <c r="R26" i="4"/>
  <c r="BD5" i="7" l="1"/>
  <c r="BB5" i="7"/>
  <c r="AZ5" i="7"/>
  <c r="AV5" i="7"/>
  <c r="AT5" i="7"/>
  <c r="AR5" i="7"/>
  <c r="AP5" i="7"/>
  <c r="AN5" i="7"/>
  <c r="AL5" i="7"/>
  <c r="AJ5" i="7"/>
  <c r="AH5" i="7"/>
  <c r="AF5" i="7"/>
  <c r="AD5" i="7"/>
  <c r="AB5" i="7"/>
  <c r="X5" i="7"/>
  <c r="V5" i="7"/>
  <c r="T5" i="7"/>
  <c r="R5" i="7"/>
  <c r="P5" i="7"/>
  <c r="N5" i="7"/>
  <c r="L5" i="7"/>
  <c r="J5" i="7"/>
  <c r="H5" i="7"/>
  <c r="D5" i="7"/>
  <c r="BF5" i="7" s="1"/>
  <c r="E29" i="7"/>
  <c r="BE29" i="7"/>
  <c r="S29" i="7"/>
  <c r="BC27" i="7"/>
  <c r="BC29" i="7" s="1"/>
  <c r="BA27" i="7"/>
  <c r="BA29" i="7" s="1"/>
  <c r="AW27" i="7"/>
  <c r="AW29" i="7" s="1"/>
  <c r="AU27" i="7"/>
  <c r="AU29" i="7" s="1"/>
  <c r="AS27" i="7"/>
  <c r="AS29" i="7" s="1"/>
  <c r="AQ27" i="7"/>
  <c r="AQ29" i="7" s="1"/>
  <c r="AO27" i="7"/>
  <c r="AO29" i="7" s="1"/>
  <c r="AM27" i="7"/>
  <c r="AM29" i="7" s="1"/>
  <c r="AK27" i="7"/>
  <c r="AK29" i="7" s="1"/>
  <c r="AI27" i="7"/>
  <c r="AI29" i="7" s="1"/>
  <c r="AG27" i="7"/>
  <c r="AG29" i="7" s="1"/>
  <c r="AE27" i="7"/>
  <c r="AE29" i="7" s="1"/>
  <c r="AC27" i="7"/>
  <c r="AC29" i="7" s="1"/>
  <c r="Y27" i="7"/>
  <c r="Y29" i="7" s="1"/>
  <c r="W27" i="7"/>
  <c r="W29" i="7" s="1"/>
  <c r="U27" i="7"/>
  <c r="U29" i="7" s="1"/>
  <c r="Q27" i="7"/>
  <c r="Q29" i="7" s="1"/>
  <c r="O27" i="7"/>
  <c r="O29" i="7" s="1"/>
  <c r="M27" i="7"/>
  <c r="M29" i="7" s="1"/>
  <c r="K27" i="7"/>
  <c r="K29" i="7" s="1"/>
  <c r="I27" i="7"/>
  <c r="I29" i="7" s="1"/>
  <c r="AR5" i="6"/>
  <c r="AP5" i="6"/>
  <c r="AN5" i="6"/>
  <c r="AL5" i="6"/>
  <c r="AJ5" i="6"/>
  <c r="AH5" i="6"/>
  <c r="AF5" i="6"/>
  <c r="AD5" i="6"/>
  <c r="AB5" i="6"/>
  <c r="Z5" i="6"/>
  <c r="X5" i="6"/>
  <c r="V5" i="6"/>
  <c r="T5" i="6"/>
  <c r="R5" i="6"/>
  <c r="P5" i="6"/>
  <c r="N5" i="6"/>
  <c r="L5" i="6"/>
  <c r="J5" i="6"/>
  <c r="H5" i="6"/>
  <c r="F5" i="6"/>
  <c r="E28" i="6"/>
  <c r="AT28" i="6" s="1"/>
  <c r="B26" i="6" s="1"/>
  <c r="AR5" i="5"/>
  <c r="AP5" i="5"/>
  <c r="AN5" i="5"/>
  <c r="AL5" i="5"/>
  <c r="AJ5" i="5"/>
  <c r="AH5" i="5"/>
  <c r="AF5" i="5"/>
  <c r="AD5" i="5"/>
  <c r="AB5" i="5"/>
  <c r="Z5" i="5"/>
  <c r="X5" i="5"/>
  <c r="V5" i="5"/>
  <c r="T5" i="5"/>
  <c r="R5" i="5"/>
  <c r="P5" i="5"/>
  <c r="N5" i="5"/>
  <c r="L5" i="5"/>
  <c r="J5" i="5"/>
  <c r="H5" i="5"/>
  <c r="F5" i="5"/>
  <c r="D5" i="5"/>
  <c r="AS29" i="5"/>
  <c r="AQ27" i="5"/>
  <c r="AQ29" i="5" s="1"/>
  <c r="AO27" i="5"/>
  <c r="AO29" i="5" s="1"/>
  <c r="AM27" i="5"/>
  <c r="AM29" i="5" s="1"/>
  <c r="AK27" i="5"/>
  <c r="AK29" i="5" s="1"/>
  <c r="AI27" i="5"/>
  <c r="AI29" i="5" s="1"/>
  <c r="AE27" i="5"/>
  <c r="AE29" i="5" s="1"/>
  <c r="AC27" i="5"/>
  <c r="AC29" i="5" s="1"/>
  <c r="AA27" i="5"/>
  <c r="AA29" i="5" s="1"/>
  <c r="Y27" i="5"/>
  <c r="Y29" i="5" s="1"/>
  <c r="W27" i="5"/>
  <c r="W29" i="5" s="1"/>
  <c r="U27" i="5"/>
  <c r="U29" i="5" s="1"/>
  <c r="S27" i="5"/>
  <c r="S29" i="5" s="1"/>
  <c r="Q27" i="5"/>
  <c r="Q29" i="5" s="1"/>
  <c r="O27" i="5"/>
  <c r="O29" i="5" s="1"/>
  <c r="M27" i="5"/>
  <c r="M29" i="5" s="1"/>
  <c r="K27" i="5"/>
  <c r="K29" i="5" s="1"/>
  <c r="I29" i="5"/>
  <c r="G27" i="5"/>
  <c r="G29" i="5" s="1"/>
  <c r="E27" i="5"/>
  <c r="E29" i="5" s="1"/>
  <c r="AZ5" i="4"/>
  <c r="AX5" i="4"/>
  <c r="AV5" i="4"/>
  <c r="AT5" i="4"/>
  <c r="AR5" i="4"/>
  <c r="AP5" i="4"/>
  <c r="AN5" i="4"/>
  <c r="AL5" i="4"/>
  <c r="AJ5" i="4"/>
  <c r="AH5" i="4"/>
  <c r="AF5" i="4"/>
  <c r="AD5" i="4"/>
  <c r="AB5" i="4"/>
  <c r="Z5" i="4"/>
  <c r="X5" i="4"/>
  <c r="V5" i="4"/>
  <c r="T5" i="4"/>
  <c r="R5" i="4"/>
  <c r="P5" i="4"/>
  <c r="N5" i="4"/>
  <c r="J5" i="4"/>
  <c r="H5" i="4"/>
  <c r="F5" i="4"/>
  <c r="BA28" i="4"/>
  <c r="AY28" i="4"/>
  <c r="AW28" i="4"/>
  <c r="AU28" i="4"/>
  <c r="AS28" i="4"/>
  <c r="AQ28" i="4"/>
  <c r="AO28" i="4"/>
  <c r="AM28" i="4"/>
  <c r="AK28" i="4"/>
  <c r="AI28" i="4"/>
  <c r="AG28" i="4"/>
  <c r="AE28" i="4"/>
  <c r="AC28" i="4"/>
  <c r="AA28" i="4"/>
  <c r="Y28" i="4"/>
  <c r="W28" i="4"/>
  <c r="U28" i="4"/>
  <c r="S28" i="4"/>
  <c r="Q28" i="4"/>
  <c r="O28" i="4"/>
  <c r="K28" i="4"/>
  <c r="I28" i="4"/>
  <c r="G28" i="4"/>
  <c r="E28" i="4"/>
  <c r="AT5" i="3"/>
  <c r="AR5" i="3"/>
  <c r="AP5" i="3"/>
  <c r="AN5" i="3"/>
  <c r="AL5" i="3"/>
  <c r="AJ5" i="3"/>
  <c r="AH5" i="3"/>
  <c r="AF5" i="3"/>
  <c r="AD5" i="3"/>
  <c r="AB5" i="3"/>
  <c r="Z5" i="3"/>
  <c r="X5" i="3"/>
  <c r="V5" i="3"/>
  <c r="T5" i="3"/>
  <c r="R5" i="3"/>
  <c r="P5" i="3"/>
  <c r="N5" i="3"/>
  <c r="L5" i="3"/>
  <c r="J5" i="3"/>
  <c r="H5" i="3"/>
  <c r="D5" i="3"/>
  <c r="AU28" i="3"/>
  <c r="AS28" i="3"/>
  <c r="AQ28" i="3"/>
  <c r="AO28" i="3"/>
  <c r="AM28" i="3"/>
  <c r="AK28" i="3"/>
  <c r="AI28" i="3"/>
  <c r="AG28" i="3"/>
  <c r="AE28" i="3"/>
  <c r="AC28" i="3"/>
  <c r="AA28" i="3"/>
  <c r="Y28" i="3"/>
  <c r="W28" i="3"/>
  <c r="U28" i="3"/>
  <c r="Q28" i="3"/>
  <c r="O28" i="3"/>
  <c r="M28" i="3"/>
  <c r="K28" i="3"/>
  <c r="I28" i="3"/>
  <c r="E28" i="3"/>
  <c r="AT5" i="6" l="1"/>
  <c r="AU28" i="6" s="1"/>
  <c r="AT5" i="5"/>
  <c r="BG29" i="7"/>
  <c r="AV5" i="3"/>
  <c r="BB5" i="4"/>
  <c r="BC28" i="4" s="1"/>
  <c r="AU29" i="5"/>
  <c r="BF29" i="7"/>
  <c r="AV28" i="3"/>
  <c r="B26" i="3" s="1"/>
  <c r="BB28" i="4"/>
  <c r="B26" i="4" s="1"/>
  <c r="AT29" i="5"/>
  <c r="B27" i="5" s="1"/>
  <c r="B33" i="7" l="1"/>
  <c r="B27" i="7"/>
  <c r="AW28" i="3"/>
  <c r="B45" i="7" l="1"/>
  <c r="B34" i="7"/>
  <c r="B46" i="7" l="1"/>
  <c r="B36" i="7"/>
  <c r="B48" i="7" s="1"/>
</calcChain>
</file>

<file path=xl/sharedStrings.xml><?xml version="1.0" encoding="utf-8"?>
<sst xmlns="http://schemas.openxmlformats.org/spreadsheetml/2006/main" count="295" uniqueCount="145">
  <si>
    <t>ХЛЕБ</t>
  </si>
  <si>
    <t>МОЛОКО</t>
  </si>
  <si>
    <t>Наименование и количество продуктов, подлежащих закладке на 1 чел., в г</t>
  </si>
  <si>
    <t>МАСЛО СЛИВОЧНОЕ</t>
  </si>
  <si>
    <t>ЧАЙ</t>
  </si>
  <si>
    <t>КОФЕЙНЫЙ НАПИТОК</t>
  </si>
  <si>
    <t>САХАР</t>
  </si>
  <si>
    <t>КУРИЦА</t>
  </si>
  <si>
    <t>КАРТОФЕЛЬ</t>
  </si>
  <si>
    <t>КАПУСТА</t>
  </si>
  <si>
    <t>МОРКОВЬ</t>
  </si>
  <si>
    <t>ЛУК</t>
  </si>
  <si>
    <t>СВЕКЛА</t>
  </si>
  <si>
    <t>РИС</t>
  </si>
  <si>
    <t>ПШЕНО</t>
  </si>
  <si>
    <t>МЕНЮ</t>
  </si>
  <si>
    <t>ДОШКОЛЬНАЯ ГРУППА</t>
  </si>
  <si>
    <t>ОБЕД</t>
  </si>
  <si>
    <t>СОЛЬ</t>
  </si>
  <si>
    <t xml:space="preserve">СМЕТАНА </t>
  </si>
  <si>
    <t>СУХОФРУКТЫ</t>
  </si>
  <si>
    <t>ПЕЧЕНЬ ГОВЯЖЬЯ</t>
  </si>
  <si>
    <t>МУКА</t>
  </si>
  <si>
    <t>ЯЙЦО В ГРАММАХ</t>
  </si>
  <si>
    <t>МАСЛО РАСТИТЕЛЬНОЕ</t>
  </si>
  <si>
    <t>ЦЕНА</t>
  </si>
  <si>
    <t>понедельник 1 неделя</t>
  </si>
  <si>
    <t>вторник 1 неделя</t>
  </si>
  <si>
    <t>МАКАРОНЫ</t>
  </si>
  <si>
    <t>КЕФИР</t>
  </si>
  <si>
    <t>ГОВЯДИНА</t>
  </si>
  <si>
    <t>СЫР</t>
  </si>
  <si>
    <t>ГОРОХ</t>
  </si>
  <si>
    <t>ШИПОВНИК</t>
  </si>
  <si>
    <t>ФИЛЕ КУРИНОЕ</t>
  </si>
  <si>
    <t>ТОМАТНАЯ ПАСТА</t>
  </si>
  <si>
    <t>МАНКА</t>
  </si>
  <si>
    <t>ГРЕЧНЕВАЯ</t>
  </si>
  <si>
    <t>ГЕРКУЛЕС</t>
  </si>
  <si>
    <t>СОК</t>
  </si>
  <si>
    <t>ТВОРОГ</t>
  </si>
  <si>
    <t>МОЛОКО СГУЩЕННОЕ</t>
  </si>
  <si>
    <t>ВАНИЛИН</t>
  </si>
  <si>
    <t>МИНТАЙ</t>
  </si>
  <si>
    <t>ЯЧНЕВАЯ</t>
  </si>
  <si>
    <t>ЯБЛОКО</t>
  </si>
  <si>
    <t>ПЕРЛОВКА</t>
  </si>
  <si>
    <t>ОГУРЦЫ СОЛЕНЫЕ</t>
  </si>
  <si>
    <t>ВОДА</t>
  </si>
  <si>
    <t>ТОМАТ</t>
  </si>
  <si>
    <t>КАКАО</t>
  </si>
  <si>
    <t xml:space="preserve">ХЛЕБ ПШЕН /РЖАН   </t>
  </si>
  <si>
    <t xml:space="preserve">ХЛЕБ ПШЕН/РЖАН   </t>
  </si>
  <si>
    <t>ИЗЮМ</t>
  </si>
  <si>
    <t>ЗАВТРАК 1</t>
  </si>
  <si>
    <t>ДРОЖЖИ</t>
  </si>
  <si>
    <t>КИСЕЛЬ</t>
  </si>
  <si>
    <t>БАТОН</t>
  </si>
  <si>
    <t>среда 1 неделя</t>
  </si>
  <si>
    <t>четверг 1 неделя</t>
  </si>
  <si>
    <t>пятница 1 неделя</t>
  </si>
  <si>
    <t>МАНДАРИН</t>
  </si>
  <si>
    <t>ПРЯНИКИ</t>
  </si>
  <si>
    <t>ЛИМОН. КИСЛОТА</t>
  </si>
  <si>
    <t>КРУПА МАННАЯ</t>
  </si>
  <si>
    <t>СУХАРИ ПАНИРОВ.</t>
  </si>
  <si>
    <t>КУКУРУЗА КОНС.</t>
  </si>
  <si>
    <t>ИКРА КАБАЧКОВАЯ</t>
  </si>
  <si>
    <t>СТАРШИЕ</t>
  </si>
  <si>
    <t>ЯСЛИ</t>
  </si>
  <si>
    <t>ОБЩЕЕ</t>
  </si>
  <si>
    <t>ВЫХОД БЛЮД</t>
  </si>
  <si>
    <t>Суммарный объем (факт)</t>
  </si>
  <si>
    <t>Суммарный объем (норма миним.)</t>
  </si>
  <si>
    <t>180/3</t>
  </si>
  <si>
    <t>7/15</t>
  </si>
  <si>
    <t>КАША "ДРУЖБА" ЖИДКАЯ</t>
  </si>
  <si>
    <t xml:space="preserve">КОФЕЙНЫЙ НАПИТОК </t>
  </si>
  <si>
    <t xml:space="preserve">ХЛЕБ ПШЕН. С МАСЛОМ </t>
  </si>
  <si>
    <t xml:space="preserve">ОЛАДЬИ ИЗ ПЕЧЕНИ </t>
  </si>
  <si>
    <t xml:space="preserve">СОУС МОЛОЧНЫЙ </t>
  </si>
  <si>
    <t xml:space="preserve">КАРТОФЕЛЬ ОТВАРНОЙ </t>
  </si>
  <si>
    <t>КОМПОТ ИЗ С/ФР С ВИТ. "С"</t>
  </si>
  <si>
    <t xml:space="preserve">ПРЯНИКИ </t>
  </si>
  <si>
    <t xml:space="preserve">МОЛОКО </t>
  </si>
  <si>
    <t>9/15</t>
  </si>
  <si>
    <t xml:space="preserve">СУП МОЛОЧНЫЙ С ВЕРМИШЕЛЬЮ </t>
  </si>
  <si>
    <t xml:space="preserve">КАКАО НА МОЛОКЕ </t>
  </si>
  <si>
    <t xml:space="preserve">ХЛЕБ ПШЕН С СЫРОМ </t>
  </si>
  <si>
    <t xml:space="preserve">СВЕКОЛЬНИК </t>
  </si>
  <si>
    <t xml:space="preserve">ФРИКАДЕЛЬКИ МЯСНЫЕ </t>
  </si>
  <si>
    <t xml:space="preserve">КАША ГРЕЧНЕВАЯ   </t>
  </si>
  <si>
    <t xml:space="preserve">БУЛОЧКА "ДОРОЖНАЯ" </t>
  </si>
  <si>
    <t>КЕФИР С САХАРОМ</t>
  </si>
  <si>
    <t>7/20</t>
  </si>
  <si>
    <t>КАША ПШЕННАЯ  ЖИДКАЯ</t>
  </si>
  <si>
    <t>50/20</t>
  </si>
  <si>
    <t xml:space="preserve">ОМЛЕТ НАТУРАЛЬНЫЙ </t>
  </si>
  <si>
    <t xml:space="preserve">КИСЕЛЬ </t>
  </si>
  <si>
    <t xml:space="preserve">КАША "ГЕРКУЛЕС" </t>
  </si>
  <si>
    <t xml:space="preserve">ЧАЙ С САХАРОМ </t>
  </si>
  <si>
    <t xml:space="preserve">ХЛЕБ ПШЕНС МАСЛОМ </t>
  </si>
  <si>
    <t xml:space="preserve">СУП ГОРОХОВЫЙ </t>
  </si>
  <si>
    <t xml:space="preserve">ГУЛЯШ ИЗ КУРИЦЫ </t>
  </si>
  <si>
    <t xml:space="preserve">МАКАРОНЫ ОТВАРНЫЕ </t>
  </si>
  <si>
    <t>НАПИТОК ИЗ ШИПОВНИКА</t>
  </si>
  <si>
    <t>КОМПОТ ИЗ ИЗЮМА С ВИТ. "С"</t>
  </si>
  <si>
    <t xml:space="preserve">СУП-ЛАПША ДОМАШНЯЯ </t>
  </si>
  <si>
    <t xml:space="preserve">ЗАПЕКАНКА КАПУСТНАЯ С МЯСОМ </t>
  </si>
  <si>
    <t xml:space="preserve">ЧАЙ С САХАРОМ  </t>
  </si>
  <si>
    <t>5/15</t>
  </si>
  <si>
    <t>ХЛЕБ С МАСЛОМ</t>
  </si>
  <si>
    <t xml:space="preserve">КАША ЯЧНЕВАЯ </t>
  </si>
  <si>
    <t xml:space="preserve">КОФЕЙНЫЙ НАПИТОК НА МОЛОКЕ </t>
  </si>
  <si>
    <t>РАССОЛЬНИК "ЛЕНИНГРАДСКИЙ"</t>
  </si>
  <si>
    <t xml:space="preserve">БИТОЧКИ РЫБНЫЕ </t>
  </si>
  <si>
    <t>КОМПОТ ИЗ СУХОФР. С ВИТ. "С"</t>
  </si>
  <si>
    <t xml:space="preserve">КАРТОФЕЛЬНОЕ ПЮРЕ </t>
  </si>
  <si>
    <t xml:space="preserve">ЗАПЕКАНКА ИЗ ТВОРОГА С МОЛОКОМ СГУЩЕННЫМ </t>
  </si>
  <si>
    <t xml:space="preserve">ХЛЕБ РЖАН </t>
  </si>
  <si>
    <t>ЗАВТРАК 2</t>
  </si>
  <si>
    <t>ПОЛДНИК</t>
  </si>
  <si>
    <t>ЧАЙ С САХАРОМ</t>
  </si>
  <si>
    <t>НАПИТОК КЛЮКВЕННЫЙ</t>
  </si>
  <si>
    <t>КЛЮКВА</t>
  </si>
  <si>
    <t>150/7</t>
  </si>
  <si>
    <t>НАПИТОК ИЗ СМОРОДИНЫ</t>
  </si>
  <si>
    <t>СМОРОДИНА</t>
  </si>
  <si>
    <t>ШАНЕЖКА НАЛИВНАЯ</t>
  </si>
  <si>
    <t>ХЛЕБ ПШЕНИЧНЫЙ</t>
  </si>
  <si>
    <t>120/40</t>
  </si>
  <si>
    <r>
      <rPr>
        <b/>
        <sz val="11"/>
        <color theme="1"/>
        <rFont val="Calibri"/>
        <family val="2"/>
        <charset val="204"/>
        <scheme val="minor"/>
      </rPr>
      <t>итого:</t>
    </r>
    <r>
      <rPr>
        <sz val="11"/>
        <color theme="1"/>
        <rFont val="Calibri"/>
        <family val="2"/>
        <charset val="204"/>
        <scheme val="minor"/>
      </rPr>
      <t xml:space="preserve"> ЗА 5 ДНЕЙ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</si>
  <si>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charset val="204"/>
        <scheme val="minor"/>
      </rPr>
      <t>: СР. ЗА 1 ДЕНЬ</t>
    </r>
  </si>
  <si>
    <r>
      <t xml:space="preserve">дотац. стоимость: </t>
    </r>
    <r>
      <rPr>
        <sz val="11"/>
        <color theme="1"/>
        <rFont val="Calibri"/>
        <family val="2"/>
        <charset val="204"/>
        <scheme val="minor"/>
      </rPr>
      <t>1 ДЕНЬ</t>
    </r>
  </si>
  <si>
    <t>итого: ЗА 5 ДНЕЙ</t>
  </si>
  <si>
    <t>итого: СР. ЗА 1 ДЕНЬ</t>
  </si>
  <si>
    <t>итого: НАЦЕНКА</t>
  </si>
  <si>
    <r>
      <t xml:space="preserve">дотац. стоимость: </t>
    </r>
    <r>
      <rPr>
        <sz val="11"/>
        <color theme="1"/>
        <rFont val="Calibri"/>
        <family val="2"/>
        <charset val="204"/>
        <scheme val="minor"/>
      </rPr>
      <t>1 ДЕНЬ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</si>
  <si>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r>
      <rPr>
        <b/>
        <sz val="11"/>
        <color theme="1"/>
        <rFont val="Calibri"/>
        <family val="2"/>
        <charset val="204"/>
        <scheme val="minor"/>
      </rPr>
      <t xml:space="preserve">итого: </t>
    </r>
    <r>
      <rPr>
        <sz val="11"/>
        <color theme="1"/>
        <rFont val="Calibri"/>
        <family val="2"/>
        <charset val="204"/>
        <scheme val="minor"/>
      </rPr>
      <t xml:space="preserve">НАЦЕНКА </t>
    </r>
  </si>
  <si>
    <r>
      <rPr>
        <b/>
        <sz val="11"/>
        <color theme="1"/>
        <rFont val="Calibri"/>
        <family val="2"/>
        <charset val="204"/>
        <scheme val="minor"/>
      </rPr>
      <t xml:space="preserve">итого: </t>
    </r>
    <r>
      <rPr>
        <sz val="11"/>
        <color theme="1"/>
        <rFont val="Calibri"/>
        <family val="2"/>
        <charset val="204"/>
        <scheme val="minor"/>
      </rPr>
      <t xml:space="preserve">НАЦЕНКА   </t>
    </r>
  </si>
  <si>
    <t>Утверждаю директор</t>
  </si>
  <si>
    <t xml:space="preserve">Утверждаю директор </t>
  </si>
  <si>
    <t xml:space="preserve">Утверждаю </t>
  </si>
  <si>
    <t>Утверждаю</t>
  </si>
  <si>
    <t>МЕНЮ-ТРЕБОВАНИЕ НА ___________________________2025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</si>
</sst>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;[Red]0.0"/>
    <numFmt numFmtId="166" formatCode="#,##0.00\ &quot;₽&quot;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u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0" fillId="0" borderId="0" xfId="0" applyBorder="1"/>
    <xf numFmtId="0" fontId="5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8" fillId="0" borderId="0" xfId="0" applyFont="1"/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0" fillId="0" borderId="6" xfId="0" applyFont="1" applyBorder="1"/>
    <xf numFmtId="0" fontId="2" fillId="0" borderId="0" xfId="0" applyFont="1" applyAlignment="1"/>
    <xf numFmtId="0" fontId="6" fillId="0" borderId="11" xfId="0" applyFont="1" applyBorder="1" applyAlignment="1">
      <alignment wrapText="1" shrinkToFit="1"/>
    </xf>
    <xf numFmtId="0" fontId="2" fillId="0" borderId="0" xfId="0" applyFont="1"/>
    <xf numFmtId="164" fontId="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2" fontId="0" fillId="0" borderId="0" xfId="0" applyNumberFormat="1"/>
    <xf numFmtId="0" fontId="6" fillId="0" borderId="11" xfId="0" applyFont="1" applyBorder="1"/>
    <xf numFmtId="2" fontId="0" fillId="0" borderId="6" xfId="0" applyNumberFormat="1" applyFont="1" applyBorder="1" applyAlignment="1">
      <alignment horizontal="center" textRotation="90"/>
    </xf>
    <xf numFmtId="0" fontId="0" fillId="0" borderId="7" xfId="0" applyFont="1" applyBorder="1"/>
    <xf numFmtId="0" fontId="6" fillId="0" borderId="1" xfId="0" applyFont="1" applyBorder="1" applyAlignment="1">
      <alignment vertical="center" wrapText="1" shrinkToFit="1"/>
    </xf>
    <xf numFmtId="2" fontId="0" fillId="0" borderId="1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textRotation="90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wrapText="1"/>
    </xf>
    <xf numFmtId="0" fontId="0" fillId="0" borderId="1" xfId="0" applyNumberFormat="1" applyFont="1" applyBorder="1" applyAlignment="1"/>
    <xf numFmtId="0" fontId="0" fillId="0" borderId="1" xfId="0" applyNumberFormat="1" applyFont="1" applyBorder="1" applyAlignment="1">
      <alignment horizontal="center"/>
    </xf>
    <xf numFmtId="0" fontId="0" fillId="0" borderId="8" xfId="0" applyNumberFormat="1" applyFont="1" applyBorder="1" applyAlignment="1"/>
    <xf numFmtId="0" fontId="0" fillId="0" borderId="12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3" fillId="0" borderId="0" xfId="0" applyFont="1" applyBorder="1" applyAlignment="1"/>
    <xf numFmtId="0" fontId="11" fillId="0" borderId="0" xfId="0" applyFont="1" applyBorder="1" applyAlignment="1"/>
    <xf numFmtId="0" fontId="1" fillId="0" borderId="0" xfId="0" applyFont="1" applyAlignment="1"/>
    <xf numFmtId="0" fontId="2" fillId="0" borderId="0" xfId="0" applyFont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0" fontId="5" fillId="0" borderId="12" xfId="0" applyFont="1" applyBorder="1"/>
    <xf numFmtId="0" fontId="0" fillId="0" borderId="12" xfId="0" applyFont="1" applyBorder="1" applyAlignment="1"/>
    <xf numFmtId="0" fontId="0" fillId="0" borderId="8" xfId="0" applyFont="1" applyBorder="1" applyAlignment="1"/>
    <xf numFmtId="0" fontId="5" fillId="0" borderId="8" xfId="0" applyFont="1" applyBorder="1" applyAlignment="1"/>
    <xf numFmtId="1" fontId="0" fillId="0" borderId="8" xfId="0" applyNumberFormat="1" applyFont="1" applyBorder="1" applyAlignment="1"/>
    <xf numFmtId="0" fontId="0" fillId="0" borderId="10" xfId="0" applyFont="1" applyBorder="1" applyAlignment="1"/>
    <xf numFmtId="0" fontId="12" fillId="0" borderId="3" xfId="0" applyFont="1" applyBorder="1" applyAlignment="1"/>
    <xf numFmtId="0" fontId="12" fillId="0" borderId="4" xfId="0" applyFont="1" applyBorder="1" applyAlignment="1"/>
    <xf numFmtId="0" fontId="3" fillId="0" borderId="5" xfId="0" applyFont="1" applyBorder="1" applyAlignment="1"/>
    <xf numFmtId="0" fontId="12" fillId="0" borderId="0" xfId="0" applyFont="1" applyBorder="1" applyAlignment="1"/>
    <xf numFmtId="0" fontId="6" fillId="0" borderId="1" xfId="0" applyFont="1" applyBorder="1" applyAlignment="1">
      <alignment wrapText="1" shrinkToFit="1"/>
    </xf>
    <xf numFmtId="0" fontId="0" fillId="0" borderId="12" xfId="0" applyFont="1" applyBorder="1"/>
    <xf numFmtId="0" fontId="0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vertical="center" wrapText="1" shrinkToFit="1"/>
    </xf>
    <xf numFmtId="0" fontId="0" fillId="0" borderId="12" xfId="0" applyNumberFormat="1" applyFont="1" applyBorder="1" applyAlignment="1">
      <alignment vertical="center"/>
    </xf>
    <xf numFmtId="0" fontId="0" fillId="0" borderId="8" xfId="0" applyNumberFormat="1" applyFont="1" applyBorder="1" applyAlignment="1">
      <alignment vertical="center"/>
    </xf>
    <xf numFmtId="0" fontId="0" fillId="0" borderId="9" xfId="0" applyNumberFormat="1" applyFont="1" applyBorder="1" applyAlignment="1">
      <alignment vertical="center"/>
    </xf>
    <xf numFmtId="0" fontId="0" fillId="0" borderId="10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shrinkToFit="1"/>
    </xf>
    <xf numFmtId="0" fontId="0" fillId="0" borderId="12" xfId="0" applyNumberForma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0" xfId="0" applyFont="1"/>
    <xf numFmtId="0" fontId="13" fillId="0" borderId="0" xfId="0" applyFont="1"/>
    <xf numFmtId="0" fontId="0" fillId="0" borderId="12" xfId="0" applyNumberFormat="1" applyFont="1" applyFill="1" applyBorder="1" applyAlignment="1">
      <alignment horizontal="center" vertical="center"/>
    </xf>
    <xf numFmtId="2" fontId="0" fillId="0" borderId="6" xfId="0" applyNumberFormat="1" applyFont="1" applyBorder="1"/>
    <xf numFmtId="2" fontId="0" fillId="0" borderId="6" xfId="0" applyNumberFormat="1" applyFont="1" applyFill="1" applyBorder="1" applyAlignment="1">
      <alignment horizontal="center" textRotation="90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Border="1"/>
    <xf numFmtId="0" fontId="0" fillId="0" borderId="14" xfId="0" applyFont="1" applyBorder="1" applyAlignment="1"/>
    <xf numFmtId="0" fontId="0" fillId="0" borderId="14" xfId="0" applyFont="1" applyBorder="1" applyAlignment="1">
      <alignment horizontal="center" vertical="center"/>
    </xf>
    <xf numFmtId="164" fontId="0" fillId="0" borderId="14" xfId="0" applyNumberFormat="1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0" fontId="0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shrinkToFit="1"/>
    </xf>
    <xf numFmtId="0" fontId="6" fillId="0" borderId="4" xfId="0" applyFont="1" applyBorder="1" applyAlignment="1">
      <alignment horizontal="center" wrapText="1" shrinkToFit="1"/>
    </xf>
    <xf numFmtId="0" fontId="0" fillId="0" borderId="16" xfId="0" applyFont="1" applyBorder="1" applyAlignment="1">
      <alignment horizontal="center"/>
    </xf>
    <xf numFmtId="0" fontId="6" fillId="0" borderId="17" xfId="0" applyFont="1" applyBorder="1"/>
    <xf numFmtId="0" fontId="6" fillId="0" borderId="18" xfId="0" applyFont="1" applyBorder="1" applyAlignment="1">
      <alignment horizontal="center"/>
    </xf>
    <xf numFmtId="0" fontId="6" fillId="0" borderId="15" xfId="0" applyNumberFormat="1" applyFont="1" applyBorder="1" applyAlignment="1">
      <alignment vertical="center"/>
    </xf>
    <xf numFmtId="0" fontId="0" fillId="0" borderId="6" xfId="0" applyBorder="1"/>
    <xf numFmtId="0" fontId="6" fillId="0" borderId="1" xfId="0" applyFont="1" applyBorder="1" applyAlignment="1">
      <alignment horizontal="center" wrapText="1" shrinkToFit="1"/>
    </xf>
    <xf numFmtId="0" fontId="13" fillId="0" borderId="0" xfId="0" applyFont="1" applyAlignment="1">
      <alignment horizontal="center"/>
    </xf>
    <xf numFmtId="0" fontId="2" fillId="0" borderId="0" xfId="0" applyFont="1" applyAlignment="1"/>
    <xf numFmtId="0" fontId="6" fillId="0" borderId="15" xfId="0" applyFont="1" applyBorder="1" applyAlignment="1">
      <alignment vertical="center" wrapText="1" shrinkToFit="1"/>
    </xf>
    <xf numFmtId="0" fontId="0" fillId="0" borderId="8" xfId="0" applyNumberFormat="1" applyFont="1" applyFill="1" applyBorder="1" applyAlignment="1"/>
    <xf numFmtId="0" fontId="0" fillId="0" borderId="12" xfId="0" applyBorder="1" applyAlignment="1"/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9" xfId="0" applyFont="1" applyBorder="1" applyAlignment="1">
      <alignment horizontal="left"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textRotation="90"/>
    </xf>
    <xf numFmtId="0" fontId="0" fillId="0" borderId="8" xfId="0" applyFont="1" applyFill="1" applyBorder="1" applyAlignment="1"/>
    <xf numFmtId="0" fontId="15" fillId="0" borderId="1" xfId="0" applyFont="1" applyBorder="1" applyAlignment="1">
      <alignment horizontal="center" vertical="center"/>
    </xf>
    <xf numFmtId="0" fontId="5" fillId="0" borderId="8" xfId="0" applyFont="1" applyBorder="1"/>
    <xf numFmtId="49" fontId="0" fillId="0" borderId="6" xfId="0" applyNumberFormat="1" applyFont="1" applyBorder="1" applyAlignment="1">
      <alignment horizontal="center"/>
    </xf>
    <xf numFmtId="0" fontId="6" fillId="0" borderId="19" xfId="0" applyNumberFormat="1" applyFont="1" applyBorder="1" applyAlignment="1">
      <alignment vertical="center"/>
    </xf>
    <xf numFmtId="2" fontId="0" fillId="0" borderId="19" xfId="0" applyNumberFormat="1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" fontId="0" fillId="0" borderId="8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/>
    </xf>
    <xf numFmtId="2" fontId="0" fillId="0" borderId="12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2" fillId="0" borderId="0" xfId="0" applyFont="1" applyAlignment="1"/>
    <xf numFmtId="0" fontId="0" fillId="0" borderId="19" xfId="0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6" fillId="0" borderId="19" xfId="0" applyFont="1" applyBorder="1" applyAlignment="1">
      <alignment vertical="center" wrapText="1" shrinkToFit="1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0" fillId="0" borderId="0" xfId="0" applyFill="1"/>
    <xf numFmtId="166" fontId="0" fillId="0" borderId="0" xfId="0" applyNumberFormat="1" applyFill="1" applyAlignment="1">
      <alignment horizontal="center"/>
    </xf>
    <xf numFmtId="2" fontId="0" fillId="0" borderId="0" xfId="0" applyNumberFormat="1" applyFill="1"/>
    <xf numFmtId="0" fontId="4" fillId="0" borderId="0" xfId="0" applyFont="1" applyFill="1"/>
    <xf numFmtId="10" fontId="0" fillId="0" borderId="0" xfId="0" applyNumberForma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0" applyFont="1" applyAlignment="1"/>
    <xf numFmtId="0" fontId="0" fillId="0" borderId="0" xfId="0" applyFont="1"/>
    <xf numFmtId="0" fontId="16" fillId="0" borderId="0" xfId="0" applyFont="1"/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17" fillId="0" borderId="13" xfId="0" applyFont="1" applyBorder="1" applyAlignment="1"/>
    <xf numFmtId="2" fontId="0" fillId="0" borderId="0" xfId="0" applyNumberFormat="1" applyFont="1"/>
    <xf numFmtId="0" fontId="0" fillId="0" borderId="1" xfId="0" applyFont="1" applyBorder="1" applyAlignment="1">
      <alignment shrinkToFit="1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 applyBorder="1" applyAlignment="1"/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0" borderId="0" xfId="0" applyFont="1" applyBorder="1" applyAlignme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textRotation="90"/>
    </xf>
    <xf numFmtId="0" fontId="20" fillId="0" borderId="1" xfId="0" applyFont="1" applyFill="1" applyBorder="1" applyAlignment="1">
      <alignment horizontal="center" textRotation="90"/>
    </xf>
    <xf numFmtId="0" fontId="20" fillId="2" borderId="1" xfId="0" applyFont="1" applyFill="1" applyBorder="1" applyAlignment="1">
      <alignment horizontal="center" textRotation="90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2" fontId="18" fillId="0" borderId="0" xfId="0" applyNumberFormat="1" applyFont="1"/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16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/>
    <xf numFmtId="49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shrinkToFit="1"/>
    </xf>
    <xf numFmtId="0" fontId="18" fillId="0" borderId="1" xfId="0" applyFont="1" applyBorder="1" applyAlignment="1">
      <alignment horizontal="center" shrinkToFit="1"/>
    </xf>
    <xf numFmtId="0" fontId="18" fillId="0" borderId="1" xfId="0" applyFont="1" applyBorder="1" applyAlignment="1">
      <alignment vertical="center" shrinkToFit="1"/>
    </xf>
    <xf numFmtId="0" fontId="18" fillId="0" borderId="1" xfId="0" applyFont="1" applyBorder="1" applyAlignment="1">
      <alignment horizontal="center"/>
    </xf>
    <xf numFmtId="1" fontId="18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wrapText="1" shrinkToFit="1"/>
    </xf>
    <xf numFmtId="0" fontId="24" fillId="0" borderId="1" xfId="0" applyFont="1" applyBorder="1" applyAlignment="1">
      <alignment horizontal="center" wrapText="1" shrinkToFit="1"/>
    </xf>
    <xf numFmtId="0" fontId="24" fillId="0" borderId="1" xfId="0" applyFont="1" applyBorder="1" applyAlignment="1">
      <alignment vertical="center" wrapText="1" shrinkToFit="1"/>
    </xf>
    <xf numFmtId="0" fontId="24" fillId="0" borderId="15" xfId="0" applyFont="1" applyBorder="1"/>
    <xf numFmtId="0" fontId="24" fillId="0" borderId="15" xfId="0" applyFont="1" applyBorder="1" applyAlignment="1">
      <alignment horizontal="center"/>
    </xf>
    <xf numFmtId="0" fontId="24" fillId="0" borderId="15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0" borderId="1" xfId="0" applyFont="1" applyBorder="1"/>
    <xf numFmtId="0" fontId="23" fillId="0" borderId="1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19" xfId="0" applyFont="1" applyBorder="1" applyAlignment="1">
      <alignment horizontal="center" vertical="center"/>
    </xf>
    <xf numFmtId="0" fontId="24" fillId="0" borderId="19" xfId="0" applyFont="1" applyBorder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18" fillId="0" borderId="12" xfId="0" applyFont="1" applyBorder="1"/>
    <xf numFmtId="2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8" xfId="0" applyFont="1" applyBorder="1"/>
    <xf numFmtId="0" fontId="18" fillId="0" borderId="8" xfId="0" applyFont="1" applyBorder="1" applyAlignment="1">
      <alignment horizontal="center"/>
    </xf>
    <xf numFmtId="0" fontId="18" fillId="0" borderId="8" xfId="0" applyFont="1" applyBorder="1" applyAlignment="1">
      <alignment vertical="center"/>
    </xf>
    <xf numFmtId="1" fontId="18" fillId="0" borderId="8" xfId="0" applyNumberFormat="1" applyFont="1" applyBorder="1" applyAlignment="1">
      <alignment vertical="center"/>
    </xf>
    <xf numFmtId="2" fontId="18" fillId="0" borderId="6" xfId="0" applyNumberFormat="1" applyFont="1" applyBorder="1" applyAlignment="1">
      <alignment horizontal="center" textRotation="90"/>
    </xf>
    <xf numFmtId="0" fontId="2" fillId="0" borderId="0" xfId="0" applyFont="1" applyAlignment="1"/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Font="1" applyAlignment="1"/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165230</xdr:colOff>
      <xdr:row>6</xdr:row>
      <xdr:rowOff>145791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841630" y="9966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1044;&#1077;&#1090;.%20&#1089;&#1072;&#1076;%20&#1074;&#1077;&#1088;&#1085;&#1086;%2010,5\1%20&#1085;&#1077;&#1076;&#1077;&#1083;&#1103;\1%20&#1053;&#1045;&#1044;&#1045;&#1051;&#1071;%20&#1103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едельник"/>
      <sheetName val="вторник"/>
      <sheetName val="среда"/>
      <sheetName val="четверг"/>
      <sheetName val="пятница"/>
    </sheetNames>
    <sheetDataSet>
      <sheetData sheetId="0"/>
      <sheetData sheetId="1"/>
      <sheetData sheetId="2"/>
      <sheetData sheetId="3"/>
      <sheetData sheetId="4">
        <row r="33">
          <cell r="B33">
            <v>274.13256500000006</v>
          </cell>
        </row>
        <row r="35">
          <cell r="B35">
            <v>71.989999999999995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8"/>
  <sheetViews>
    <sheetView view="pageBreakPreview" zoomScale="75" zoomScaleNormal="100" zoomScaleSheetLayoutView="75" zoomScalePageLayoutView="80" workbookViewId="0">
      <selection sqref="A1:M1"/>
    </sheetView>
  </sheetViews>
  <sheetFormatPr defaultRowHeight="14.4" x14ac:dyDescent="0.3"/>
  <cols>
    <col min="1" max="1" width="33.109375" customWidth="1"/>
    <col min="2" max="2" width="8.5546875" style="93" customWidth="1"/>
    <col min="3" max="3" width="4.33203125" customWidth="1"/>
    <col min="4" max="4" width="5.33203125" hidden="1" customWidth="1"/>
    <col min="5" max="5" width="4.33203125" customWidth="1"/>
    <col min="6" max="6" width="6.44140625" hidden="1" customWidth="1"/>
    <col min="7" max="7" width="4.33203125" customWidth="1"/>
    <col min="8" max="8" width="5.5546875" hidden="1" customWidth="1"/>
    <col min="9" max="9" width="4.33203125" customWidth="1"/>
    <col min="10" max="10" width="5.33203125" hidden="1" customWidth="1"/>
    <col min="11" max="11" width="4.33203125" customWidth="1"/>
    <col min="12" max="12" width="5.33203125" hidden="1" customWidth="1"/>
    <col min="13" max="13" width="4.33203125" customWidth="1"/>
    <col min="14" max="14" width="5.33203125" hidden="1" customWidth="1"/>
    <col min="15" max="15" width="4.33203125" customWidth="1"/>
    <col min="16" max="16" width="5.33203125" hidden="1" customWidth="1"/>
    <col min="17" max="17" width="4.33203125" customWidth="1"/>
    <col min="18" max="18" width="5.33203125" hidden="1" customWidth="1"/>
    <col min="19" max="19" width="4.33203125" customWidth="1"/>
    <col min="20" max="20" width="5.33203125" hidden="1" customWidth="1"/>
    <col min="21" max="21" width="4.33203125" customWidth="1"/>
    <col min="22" max="22" width="5.33203125" hidden="1" customWidth="1"/>
    <col min="23" max="23" width="4.33203125" customWidth="1"/>
    <col min="24" max="24" width="5.5546875" hidden="1" customWidth="1"/>
    <col min="25" max="25" width="4.33203125" customWidth="1"/>
    <col min="26" max="26" width="5.33203125" hidden="1" customWidth="1"/>
    <col min="27" max="27" width="4.33203125" customWidth="1"/>
    <col min="28" max="28" width="5.33203125" hidden="1" customWidth="1"/>
    <col min="29" max="29" width="4.33203125" customWidth="1"/>
    <col min="30" max="30" width="5.33203125" hidden="1" customWidth="1"/>
    <col min="31" max="31" width="4.33203125" customWidth="1"/>
    <col min="32" max="32" width="5.33203125" hidden="1" customWidth="1"/>
    <col min="33" max="33" width="4.33203125" customWidth="1"/>
    <col min="34" max="34" width="5.33203125" hidden="1" customWidth="1"/>
    <col min="35" max="35" width="4.33203125" customWidth="1"/>
    <col min="36" max="36" width="5.33203125" hidden="1" customWidth="1"/>
    <col min="37" max="37" width="4.33203125" customWidth="1"/>
    <col min="38" max="38" width="5.33203125" hidden="1" customWidth="1"/>
    <col min="39" max="39" width="4.33203125" customWidth="1"/>
    <col min="40" max="40" width="5.33203125" hidden="1" customWidth="1"/>
    <col min="41" max="41" width="4.33203125" customWidth="1"/>
    <col min="42" max="42" width="5.33203125" hidden="1" customWidth="1"/>
    <col min="43" max="43" width="4.33203125" customWidth="1"/>
    <col min="44" max="44" width="5.33203125" hidden="1" customWidth="1"/>
    <col min="45" max="45" width="4.33203125" customWidth="1"/>
    <col min="46" max="46" width="5.33203125" hidden="1" customWidth="1"/>
    <col min="47" max="47" width="4.33203125" customWidth="1"/>
    <col min="48" max="48" width="6.33203125" customWidth="1"/>
    <col min="49" max="49" width="7" customWidth="1"/>
    <col min="50" max="68" width="4.109375" customWidth="1"/>
  </cols>
  <sheetData>
    <row r="1" spans="1:68" ht="18" x14ac:dyDescent="0.35">
      <c r="A1" s="217" t="s">
        <v>140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31"/>
      <c r="O1" s="6"/>
      <c r="P1" s="30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P1" s="1"/>
      <c r="AQ1" s="140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G1" s="15"/>
      <c r="BH1" s="15"/>
      <c r="BI1" s="15"/>
      <c r="BK1" s="15"/>
      <c r="BL1" s="15"/>
      <c r="BM1" s="15"/>
      <c r="BN1" s="15"/>
      <c r="BO1" s="6"/>
    </row>
    <row r="2" spans="1:68" ht="18" customHeight="1" x14ac:dyDescent="0.3">
      <c r="A2" s="11" t="s">
        <v>26</v>
      </c>
      <c r="B2" s="221" t="s">
        <v>144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</row>
    <row r="3" spans="1:68" ht="18" customHeight="1" x14ac:dyDescent="0.3">
      <c r="A3" s="10" t="s">
        <v>15</v>
      </c>
      <c r="B3" s="218" t="s">
        <v>2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  <c r="AN3" s="219"/>
      <c r="AO3" s="219"/>
      <c r="AP3" s="219"/>
      <c r="AQ3" s="219"/>
      <c r="AR3" s="219"/>
      <c r="AS3" s="219"/>
      <c r="AT3" s="219"/>
      <c r="AU3" s="220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spans="1:68" ht="119.4" x14ac:dyDescent="0.3">
      <c r="A4" s="33" t="s">
        <v>16</v>
      </c>
      <c r="B4" s="90" t="s">
        <v>71</v>
      </c>
      <c r="C4" s="9" t="s">
        <v>48</v>
      </c>
      <c r="D4" s="9"/>
      <c r="E4" s="9" t="s">
        <v>0</v>
      </c>
      <c r="F4" s="9"/>
      <c r="G4" s="124" t="s">
        <v>39</v>
      </c>
      <c r="H4" s="9"/>
      <c r="I4" s="9" t="s">
        <v>1</v>
      </c>
      <c r="J4" s="9"/>
      <c r="K4" s="9" t="s">
        <v>19</v>
      </c>
      <c r="L4" s="9"/>
      <c r="M4" s="9" t="s">
        <v>62</v>
      </c>
      <c r="N4" s="9"/>
      <c r="O4" s="9" t="s">
        <v>3</v>
      </c>
      <c r="P4" s="9"/>
      <c r="Q4" s="9" t="s">
        <v>24</v>
      </c>
      <c r="R4" s="9"/>
      <c r="S4" s="9" t="s">
        <v>66</v>
      </c>
      <c r="T4" s="9"/>
      <c r="U4" s="9" t="s">
        <v>5</v>
      </c>
      <c r="V4" s="9"/>
      <c r="W4" s="124" t="s">
        <v>6</v>
      </c>
      <c r="X4" s="9"/>
      <c r="Y4" s="9" t="s">
        <v>21</v>
      </c>
      <c r="Z4" s="9"/>
      <c r="AA4" s="9" t="s">
        <v>7</v>
      </c>
      <c r="AB4" s="9"/>
      <c r="AC4" s="9" t="s">
        <v>8</v>
      </c>
      <c r="AD4" s="9"/>
      <c r="AE4" s="9" t="s">
        <v>9</v>
      </c>
      <c r="AF4" s="9"/>
      <c r="AG4" s="9" t="s">
        <v>10</v>
      </c>
      <c r="AH4" s="9"/>
      <c r="AI4" s="9" t="s">
        <v>11</v>
      </c>
      <c r="AJ4" s="9"/>
      <c r="AK4" s="9" t="s">
        <v>14</v>
      </c>
      <c r="AL4" s="9"/>
      <c r="AM4" s="9" t="s">
        <v>13</v>
      </c>
      <c r="AN4" s="9"/>
      <c r="AO4" s="9" t="s">
        <v>22</v>
      </c>
      <c r="AP4" s="9"/>
      <c r="AQ4" s="9" t="s">
        <v>23</v>
      </c>
      <c r="AR4" s="9"/>
      <c r="AS4" s="9" t="s">
        <v>20</v>
      </c>
      <c r="AT4" s="9"/>
      <c r="AU4" s="9" t="s">
        <v>18</v>
      </c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</row>
    <row r="5" spans="1:68" ht="14.1" customHeight="1" x14ac:dyDescent="0.3">
      <c r="A5" s="19" t="s">
        <v>54</v>
      </c>
      <c r="B5" s="19"/>
      <c r="C5" s="36"/>
      <c r="D5" s="39">
        <f>E5*$E$27/1000</f>
        <v>0</v>
      </c>
      <c r="E5" s="12"/>
      <c r="F5" s="39">
        <f>G5*$G$27/1000</f>
        <v>0</v>
      </c>
      <c r="G5" s="12"/>
      <c r="H5" s="39">
        <f>I5*$I$27/1000</f>
        <v>0</v>
      </c>
      <c r="I5" s="12"/>
      <c r="J5" s="39">
        <f>K5*$K$27/1000</f>
        <v>0</v>
      </c>
      <c r="K5" s="12"/>
      <c r="L5" s="39">
        <f>M5*$M$27/1000</f>
        <v>0</v>
      </c>
      <c r="M5" s="12"/>
      <c r="N5" s="39">
        <f>O5*$O$27/1000</f>
        <v>0</v>
      </c>
      <c r="O5" s="12"/>
      <c r="P5" s="39">
        <f>Q5*$Q$27/1000</f>
        <v>0</v>
      </c>
      <c r="Q5" s="12"/>
      <c r="R5" s="39">
        <f>S5*$S$27/1000</f>
        <v>0</v>
      </c>
      <c r="S5" s="12"/>
      <c r="T5" s="39">
        <f>U5*$U$27/1000</f>
        <v>0</v>
      </c>
      <c r="U5" s="12"/>
      <c r="V5" s="39">
        <f>W5*$W$27/1000</f>
        <v>0</v>
      </c>
      <c r="W5" s="12"/>
      <c r="X5" s="39">
        <f>Y5*$Y$27/1000</f>
        <v>0</v>
      </c>
      <c r="Y5" s="12"/>
      <c r="Z5" s="39">
        <f>AA5*$AA$27/1000</f>
        <v>0</v>
      </c>
      <c r="AA5" s="12"/>
      <c r="AB5" s="39">
        <f>AC5*$AC$27/1000</f>
        <v>0</v>
      </c>
      <c r="AC5" s="12"/>
      <c r="AD5" s="39">
        <f>AE5*$AE$27/1000</f>
        <v>0</v>
      </c>
      <c r="AE5" s="12"/>
      <c r="AF5" s="39">
        <f>AG5*$AG$27/1000</f>
        <v>0</v>
      </c>
      <c r="AG5" s="12"/>
      <c r="AH5" s="39">
        <f>AI5*$AI$27/1000</f>
        <v>0</v>
      </c>
      <c r="AI5" s="12"/>
      <c r="AJ5" s="39">
        <f>AK5*$AK$27/1000</f>
        <v>0</v>
      </c>
      <c r="AK5" s="12"/>
      <c r="AL5" s="39">
        <f>AM5*$AM$27/1000</f>
        <v>0</v>
      </c>
      <c r="AM5" s="12"/>
      <c r="AN5" s="39">
        <f>AO5*$AO$27/1000</f>
        <v>0</v>
      </c>
      <c r="AO5" s="12"/>
      <c r="AP5" s="39">
        <f>AQ5*$AQ$27/1000</f>
        <v>0</v>
      </c>
      <c r="AQ5" s="12"/>
      <c r="AR5" s="39">
        <f>AS5*$AS$27/1000</f>
        <v>0</v>
      </c>
      <c r="AS5" s="12"/>
      <c r="AT5" s="39">
        <f>AU5*$AU$27/1000</f>
        <v>0</v>
      </c>
      <c r="AU5" s="12"/>
      <c r="AV5" s="23">
        <f>AB5+D5+H5+J5+L5+N5+P5+R5+T5+V5+X5+Z5+AD5+AF5+AH5+AJ5+AL5+F5+AN5+AP5+AR5+AT5</f>
        <v>0</v>
      </c>
      <c r="AW5" s="23"/>
    </row>
    <row r="6" spans="1:68" ht="14.1" customHeight="1" x14ac:dyDescent="0.3">
      <c r="A6" s="72" t="s">
        <v>76</v>
      </c>
      <c r="B6" s="118" t="s">
        <v>74</v>
      </c>
      <c r="C6" s="34">
        <v>63</v>
      </c>
      <c r="D6" s="39">
        <f>E6*$E$27/1000</f>
        <v>0</v>
      </c>
      <c r="E6" s="12"/>
      <c r="F6" s="39">
        <f>G6*$G$27/1000</f>
        <v>0</v>
      </c>
      <c r="G6" s="12"/>
      <c r="H6" s="39">
        <f>I6*$I$27/1000</f>
        <v>2.8457999999999997</v>
      </c>
      <c r="I6" s="12">
        <v>91.8</v>
      </c>
      <c r="J6" s="39">
        <f>K6*$K$27/1000</f>
        <v>0</v>
      </c>
      <c r="K6" s="12"/>
      <c r="L6" s="39">
        <f>M6*$M$27/1000</f>
        <v>0</v>
      </c>
      <c r="M6" s="12"/>
      <c r="N6" s="39">
        <f>O6*$O$27/1000</f>
        <v>1.1399999999999999</v>
      </c>
      <c r="O6" s="12">
        <v>3</v>
      </c>
      <c r="P6" s="39">
        <f>Q6*$Q$27/1000</f>
        <v>0</v>
      </c>
      <c r="Q6" s="12"/>
      <c r="R6" s="39">
        <f>S6*$S$27/1000</f>
        <v>0</v>
      </c>
      <c r="S6" s="12"/>
      <c r="T6" s="39">
        <f>U6*$U$27/1000</f>
        <v>0</v>
      </c>
      <c r="U6" s="12"/>
      <c r="V6" s="39">
        <f>W6*$W$27/1000</f>
        <v>0.1215</v>
      </c>
      <c r="W6" s="12">
        <v>4.5</v>
      </c>
      <c r="X6" s="39">
        <f>Y6*$Y$27/1000</f>
        <v>0</v>
      </c>
      <c r="Y6" s="12"/>
      <c r="Z6" s="39">
        <f>AA6*$AA$27/1000</f>
        <v>0</v>
      </c>
      <c r="AA6" s="12"/>
      <c r="AB6" s="39">
        <f>AC6*$AC$27/1000</f>
        <v>0</v>
      </c>
      <c r="AC6" s="12"/>
      <c r="AD6" s="39">
        <f>AE6*$AE$27/1000</f>
        <v>0</v>
      </c>
      <c r="AE6" s="12"/>
      <c r="AF6" s="39">
        <f>AG6*$AG$27/1000</f>
        <v>0</v>
      </c>
      <c r="AG6" s="12"/>
      <c r="AH6" s="39">
        <f>AI6*$AI$27/1000</f>
        <v>0</v>
      </c>
      <c r="AI6" s="12"/>
      <c r="AJ6" s="39">
        <f>AK6*$AK$27/1000</f>
        <v>0.45</v>
      </c>
      <c r="AK6" s="12">
        <v>10</v>
      </c>
      <c r="AL6" s="39">
        <f>AM6*$AM$27/1000</f>
        <v>0.6885</v>
      </c>
      <c r="AM6" s="12">
        <v>13.5</v>
      </c>
      <c r="AN6" s="39">
        <f>AO6*$AO$27/1000</f>
        <v>0</v>
      </c>
      <c r="AO6" s="12"/>
      <c r="AP6" s="39">
        <f>AQ6*$AQ$27/1000</f>
        <v>0</v>
      </c>
      <c r="AQ6" s="12"/>
      <c r="AR6" s="39">
        <f>AS6*$AS$27/1000</f>
        <v>0</v>
      </c>
      <c r="AS6" s="12"/>
      <c r="AT6" s="39">
        <f>AU6*$AU$27/1000</f>
        <v>0</v>
      </c>
      <c r="AU6" s="12"/>
      <c r="AV6" s="23">
        <f t="shared" ref="AV6:AV25" si="0">AB6+D6+H6+J6+L6+N6+P6+R6+T6+V6+X6+Z6+AD6+AF6+AH6+AJ6+AL6+F6+AN6+AP6+AR6+AT6</f>
        <v>5.2458</v>
      </c>
      <c r="AW6" s="23"/>
    </row>
    <row r="7" spans="1:68" ht="14.1" customHeight="1" x14ac:dyDescent="0.3">
      <c r="A7" s="72" t="s">
        <v>77</v>
      </c>
      <c r="B7" s="118">
        <v>200</v>
      </c>
      <c r="C7" s="35">
        <v>133</v>
      </c>
      <c r="D7" s="39">
        <f>E7*$E$27/1000</f>
        <v>0</v>
      </c>
      <c r="E7" s="12"/>
      <c r="F7" s="39">
        <f>G7*$G$27/1000</f>
        <v>0</v>
      </c>
      <c r="G7" s="12"/>
      <c r="H7" s="39">
        <f>I7*$I$27/1000</f>
        <v>2.7589999999999999</v>
      </c>
      <c r="I7" s="12">
        <v>89</v>
      </c>
      <c r="J7" s="39">
        <f>K7*$K$27/1000</f>
        <v>0</v>
      </c>
      <c r="K7" s="12"/>
      <c r="L7" s="39">
        <f>M7*$M$27/1000</f>
        <v>0</v>
      </c>
      <c r="M7" s="12"/>
      <c r="N7" s="39">
        <f>O7*$O$27/1000</f>
        <v>0</v>
      </c>
      <c r="O7" s="12"/>
      <c r="P7" s="39">
        <f>Q7*$Q$27/1000</f>
        <v>0</v>
      </c>
      <c r="Q7" s="12"/>
      <c r="R7" s="39">
        <f>S7*$S$27/1000</f>
        <v>0</v>
      </c>
      <c r="S7" s="12"/>
      <c r="T7" s="39">
        <f>U7*$U$27/1000</f>
        <v>0.8</v>
      </c>
      <c r="U7" s="12">
        <v>2</v>
      </c>
      <c r="V7" s="39">
        <f>W7*$W$27/1000</f>
        <v>0.27</v>
      </c>
      <c r="W7" s="12">
        <v>10</v>
      </c>
      <c r="X7" s="39">
        <f>Y7*$Y$27/1000</f>
        <v>0</v>
      </c>
      <c r="Y7" s="12"/>
      <c r="Z7" s="39">
        <f>AA7*$AA$27/1000</f>
        <v>0</v>
      </c>
      <c r="AA7" s="12"/>
      <c r="AB7" s="39">
        <f>AC7*$AC$27/1000</f>
        <v>0</v>
      </c>
      <c r="AC7" s="12"/>
      <c r="AD7" s="39">
        <f>AE7*$AE$27/1000</f>
        <v>0</v>
      </c>
      <c r="AE7" s="12"/>
      <c r="AF7" s="39">
        <f>AG7*$AG$27/1000</f>
        <v>0</v>
      </c>
      <c r="AG7" s="12"/>
      <c r="AH7" s="39">
        <f>AI7*$AI$27/1000</f>
        <v>0</v>
      </c>
      <c r="AI7" s="12"/>
      <c r="AJ7" s="39">
        <f>AK7*$AK$27/1000</f>
        <v>0</v>
      </c>
      <c r="AK7" s="12"/>
      <c r="AL7" s="39">
        <f>AM7*$AM$27/1000</f>
        <v>0</v>
      </c>
      <c r="AM7" s="12"/>
      <c r="AN7" s="39">
        <f>AO7*$AO$27/1000</f>
        <v>0</v>
      </c>
      <c r="AO7" s="12"/>
      <c r="AP7" s="39">
        <f>AQ7*$AQ$27/1000</f>
        <v>0</v>
      </c>
      <c r="AQ7" s="12"/>
      <c r="AR7" s="39">
        <f>AS7*$AS$27/1000</f>
        <v>0</v>
      </c>
      <c r="AS7" s="12"/>
      <c r="AT7" s="39">
        <f>AU7*$AU$27/1000</f>
        <v>0</v>
      </c>
      <c r="AU7" s="12"/>
      <c r="AV7" s="23">
        <f t="shared" si="0"/>
        <v>3.8290000000000002</v>
      </c>
      <c r="AW7" s="23"/>
    </row>
    <row r="8" spans="1:68" ht="14.1" customHeight="1" x14ac:dyDescent="0.3">
      <c r="A8" s="73" t="s">
        <v>78</v>
      </c>
      <c r="B8" s="119" t="s">
        <v>75</v>
      </c>
      <c r="C8" s="35"/>
      <c r="D8" s="39">
        <f>E8*$E$27/1000</f>
        <v>0.375</v>
      </c>
      <c r="E8" s="12">
        <v>15</v>
      </c>
      <c r="F8" s="39">
        <f>G8*$G$27/1000</f>
        <v>0</v>
      </c>
      <c r="G8" s="12"/>
      <c r="H8" s="39">
        <f>I8*$I$27/1000</f>
        <v>0</v>
      </c>
      <c r="I8" s="12"/>
      <c r="J8" s="39">
        <f>K8*$K$27/1000</f>
        <v>0</v>
      </c>
      <c r="K8" s="12"/>
      <c r="L8" s="39">
        <f>M8*$M$27/1000</f>
        <v>0</v>
      </c>
      <c r="M8" s="12"/>
      <c r="N8" s="39">
        <f>O8*$O$27/1000</f>
        <v>2.66</v>
      </c>
      <c r="O8" s="12">
        <v>7</v>
      </c>
      <c r="P8" s="39">
        <f>Q8*$Q$27/1000</f>
        <v>0</v>
      </c>
      <c r="Q8" s="12"/>
      <c r="R8" s="39">
        <f>S8*$S$27/1000</f>
        <v>0</v>
      </c>
      <c r="S8" s="12"/>
      <c r="T8" s="39">
        <f>U8*$U$27/1000</f>
        <v>0</v>
      </c>
      <c r="U8" s="12"/>
      <c r="V8" s="39">
        <f>W8*$W$27/1000</f>
        <v>0</v>
      </c>
      <c r="W8" s="12"/>
      <c r="X8" s="39">
        <f>Y8*$Y$27/1000</f>
        <v>0</v>
      </c>
      <c r="Y8" s="12"/>
      <c r="Z8" s="39">
        <f>AA8*$AA$27/1000</f>
        <v>0</v>
      </c>
      <c r="AA8" s="12"/>
      <c r="AB8" s="39">
        <f>AC8*$AC$27/1000</f>
        <v>0</v>
      </c>
      <c r="AC8" s="12"/>
      <c r="AD8" s="39">
        <f>AE8*$AE$27/1000</f>
        <v>0</v>
      </c>
      <c r="AE8" s="12"/>
      <c r="AF8" s="39">
        <f>AG8*$AG$27/1000</f>
        <v>0</v>
      </c>
      <c r="AG8" s="12"/>
      <c r="AH8" s="39">
        <f>AI8*$AI$27/1000</f>
        <v>0</v>
      </c>
      <c r="AI8" s="12"/>
      <c r="AJ8" s="39">
        <f>AK8*$AK$27/1000</f>
        <v>0</v>
      </c>
      <c r="AK8" s="12"/>
      <c r="AL8" s="39">
        <f>AM8*$AM$27/1000</f>
        <v>0</v>
      </c>
      <c r="AM8" s="12"/>
      <c r="AN8" s="39">
        <f>AO8*$AO$27/1000</f>
        <v>0</v>
      </c>
      <c r="AO8" s="12"/>
      <c r="AP8" s="39">
        <f>AQ8*$AQ$27/1000</f>
        <v>0</v>
      </c>
      <c r="AQ8" s="12"/>
      <c r="AR8" s="39">
        <f>AS8*$AS$27/1000</f>
        <v>0</v>
      </c>
      <c r="AS8" s="12"/>
      <c r="AT8" s="39">
        <f>AU8*$AU$27/1000</f>
        <v>0</v>
      </c>
      <c r="AU8" s="12"/>
      <c r="AV8" s="23">
        <f t="shared" si="0"/>
        <v>3.0350000000000001</v>
      </c>
      <c r="AW8" s="23"/>
    </row>
    <row r="9" spans="1:68" ht="14.1" customHeight="1" x14ac:dyDescent="0.3">
      <c r="A9" s="96" t="s">
        <v>72</v>
      </c>
      <c r="B9" s="5">
        <v>405</v>
      </c>
      <c r="C9" s="35"/>
      <c r="D9" s="39">
        <f>E9*$E$27/1000</f>
        <v>0</v>
      </c>
      <c r="E9" s="12"/>
      <c r="F9" s="39">
        <f>G9*$G$27/1000</f>
        <v>0</v>
      </c>
      <c r="G9" s="12"/>
      <c r="H9" s="39">
        <f>I9*$I$27/1000</f>
        <v>0</v>
      </c>
      <c r="I9" s="12"/>
      <c r="J9" s="39">
        <f>K9*$K$27/1000</f>
        <v>0</v>
      </c>
      <c r="K9" s="12"/>
      <c r="L9" s="39">
        <f>M9*$M$27/1000</f>
        <v>0</v>
      </c>
      <c r="M9" s="12"/>
      <c r="N9" s="39">
        <f>O9*$O$27/1000</f>
        <v>0</v>
      </c>
      <c r="O9" s="12"/>
      <c r="P9" s="39">
        <f>Q9*$Q$27/1000</f>
        <v>0</v>
      </c>
      <c r="Q9" s="12"/>
      <c r="R9" s="39">
        <f>S9*$S$27/1000</f>
        <v>0</v>
      </c>
      <c r="S9" s="12"/>
      <c r="T9" s="39">
        <f>U9*$U$27/1000</f>
        <v>0</v>
      </c>
      <c r="U9" s="12"/>
      <c r="V9" s="39">
        <f>W9*$W$27/1000</f>
        <v>0</v>
      </c>
      <c r="W9" s="12"/>
      <c r="X9" s="39">
        <f>Y9*$Y$27/1000</f>
        <v>0</v>
      </c>
      <c r="Y9" s="12"/>
      <c r="Z9" s="39">
        <f>AA9*$AA$27/1000</f>
        <v>0</v>
      </c>
      <c r="AA9" s="12"/>
      <c r="AB9" s="39">
        <f>AC9*$AC$27/1000</f>
        <v>0</v>
      </c>
      <c r="AC9" s="12"/>
      <c r="AD9" s="39">
        <f>AE9*$AE$27/1000</f>
        <v>0</v>
      </c>
      <c r="AE9" s="12"/>
      <c r="AF9" s="39">
        <f>AG9*$AG$27/1000</f>
        <v>0</v>
      </c>
      <c r="AG9" s="12"/>
      <c r="AH9" s="39">
        <f>AI9*$AI$27/1000</f>
        <v>0</v>
      </c>
      <c r="AI9" s="12"/>
      <c r="AJ9" s="39">
        <f>AK9*$AK$27/1000</f>
        <v>0</v>
      </c>
      <c r="AK9" s="12"/>
      <c r="AL9" s="39">
        <f>AM9*$AM$27/1000</f>
        <v>0</v>
      </c>
      <c r="AM9" s="12"/>
      <c r="AN9" s="39">
        <f>AO9*$AO$27/1000</f>
        <v>0</v>
      </c>
      <c r="AO9" s="12"/>
      <c r="AP9" s="39">
        <f>AQ9*$AQ$27/1000</f>
        <v>0</v>
      </c>
      <c r="AQ9" s="12"/>
      <c r="AR9" s="39">
        <f>AS9*$AS$27/1000</f>
        <v>0</v>
      </c>
      <c r="AS9" s="12"/>
      <c r="AT9" s="39">
        <f>AU9*$AU$27/1000</f>
        <v>0</v>
      </c>
      <c r="AU9" s="12"/>
      <c r="AV9" s="23">
        <f t="shared" si="0"/>
        <v>0</v>
      </c>
      <c r="AW9" s="23"/>
    </row>
    <row r="10" spans="1:68" ht="14.1" customHeight="1" x14ac:dyDescent="0.3">
      <c r="A10" s="96" t="s">
        <v>73</v>
      </c>
      <c r="B10" s="5">
        <v>400</v>
      </c>
      <c r="C10" s="35"/>
      <c r="D10" s="39">
        <f>E10*$E$27/1000</f>
        <v>0</v>
      </c>
      <c r="E10" s="12"/>
      <c r="F10" s="39">
        <f>G10*$G$27/1000</f>
        <v>0</v>
      </c>
      <c r="G10" s="12"/>
      <c r="H10" s="39">
        <f>I10*$I$27/1000</f>
        <v>0</v>
      </c>
      <c r="I10" s="12"/>
      <c r="J10" s="39">
        <f>K10*$K$27/1000</f>
        <v>0</v>
      </c>
      <c r="K10" s="12"/>
      <c r="L10" s="39">
        <f>M10*$M$27/1000</f>
        <v>0</v>
      </c>
      <c r="M10" s="12"/>
      <c r="N10" s="39">
        <f>O10*$O$27/1000</f>
        <v>0</v>
      </c>
      <c r="O10" s="12"/>
      <c r="P10" s="39">
        <f>Q10*$Q$27/1000</f>
        <v>0</v>
      </c>
      <c r="Q10" s="12"/>
      <c r="R10" s="39">
        <f>S10*$S$27/1000</f>
        <v>0</v>
      </c>
      <c r="S10" s="12"/>
      <c r="T10" s="39">
        <f>U10*$U$27/1000</f>
        <v>0</v>
      </c>
      <c r="U10" s="12"/>
      <c r="V10" s="39">
        <f>W10*$W$27/1000</f>
        <v>0</v>
      </c>
      <c r="W10" s="12"/>
      <c r="X10" s="39">
        <f>Y10*$Y$27/1000</f>
        <v>0</v>
      </c>
      <c r="Y10" s="12"/>
      <c r="Z10" s="39">
        <f>AA10*$AA$27/1000</f>
        <v>0</v>
      </c>
      <c r="AA10" s="12"/>
      <c r="AB10" s="39">
        <f>AC10*$AC$27/1000</f>
        <v>0</v>
      </c>
      <c r="AC10" s="12"/>
      <c r="AD10" s="39">
        <f>AE10*$AE$27/1000</f>
        <v>0</v>
      </c>
      <c r="AE10" s="12"/>
      <c r="AF10" s="39">
        <f>AG10*$AG$27/1000</f>
        <v>0</v>
      </c>
      <c r="AG10" s="12"/>
      <c r="AH10" s="39">
        <f>AI10*$AI$27/1000</f>
        <v>0</v>
      </c>
      <c r="AI10" s="12"/>
      <c r="AJ10" s="39">
        <f>AK10*$AK$27/1000</f>
        <v>0</v>
      </c>
      <c r="AK10" s="12"/>
      <c r="AL10" s="39">
        <f>AM10*$AM$27/1000</f>
        <v>0</v>
      </c>
      <c r="AM10" s="12"/>
      <c r="AN10" s="39">
        <f>AO10*$AO$27/1000</f>
        <v>0</v>
      </c>
      <c r="AO10" s="12"/>
      <c r="AP10" s="39">
        <f>AQ10*$AQ$27/1000</f>
        <v>0</v>
      </c>
      <c r="AQ10" s="12"/>
      <c r="AR10" s="39">
        <f>AS10*$AS$27/1000</f>
        <v>0</v>
      </c>
      <c r="AS10" s="12"/>
      <c r="AT10" s="39">
        <f>AU10*$AU$27/1000</f>
        <v>0</v>
      </c>
      <c r="AU10" s="12"/>
      <c r="AV10" s="23">
        <f t="shared" si="0"/>
        <v>0</v>
      </c>
      <c r="AW10" s="23"/>
    </row>
    <row r="11" spans="1:68" ht="14.1" customHeight="1" x14ac:dyDescent="0.3">
      <c r="A11" s="19" t="s">
        <v>120</v>
      </c>
      <c r="B11" s="5"/>
      <c r="C11" s="35"/>
      <c r="D11" s="39">
        <f>E11*$E$27/1000</f>
        <v>0</v>
      </c>
      <c r="E11" s="12"/>
      <c r="F11" s="39">
        <f>G11*$G$27/1000</f>
        <v>0</v>
      </c>
      <c r="G11" s="12"/>
      <c r="H11" s="39">
        <f>I11*$I$27/1000</f>
        <v>0</v>
      </c>
      <c r="I11" s="12"/>
      <c r="J11" s="39">
        <f>K11*$K$27/1000</f>
        <v>0</v>
      </c>
      <c r="K11" s="12"/>
      <c r="L11" s="39">
        <f>M11*$M$27/1000</f>
        <v>0</v>
      </c>
      <c r="M11" s="12"/>
      <c r="N11" s="39">
        <f>O11*$O$27/1000</f>
        <v>0</v>
      </c>
      <c r="O11" s="12"/>
      <c r="P11" s="39">
        <f>Q11*$Q$27/1000</f>
        <v>0</v>
      </c>
      <c r="Q11" s="12"/>
      <c r="R11" s="39">
        <f>S11*$S$27/1000</f>
        <v>0</v>
      </c>
      <c r="S11" s="12"/>
      <c r="T11" s="39">
        <f>U11*$U$27/1000</f>
        <v>0</v>
      </c>
      <c r="U11" s="12"/>
      <c r="V11" s="39">
        <f>W11*$W$27/1000</f>
        <v>0</v>
      </c>
      <c r="W11" s="12"/>
      <c r="X11" s="39">
        <f>Y11*$Y$27/1000</f>
        <v>0</v>
      </c>
      <c r="Y11" s="12"/>
      <c r="Z11" s="39">
        <f>AA11*$AA$27/1000</f>
        <v>0</v>
      </c>
      <c r="AA11" s="12"/>
      <c r="AB11" s="39">
        <f>AC11*$AC$27/1000</f>
        <v>0</v>
      </c>
      <c r="AC11" s="12"/>
      <c r="AD11" s="39">
        <f>AE11*$AE$27/1000</f>
        <v>0</v>
      </c>
      <c r="AE11" s="12"/>
      <c r="AF11" s="39">
        <f>AG11*$AG$27/1000</f>
        <v>0</v>
      </c>
      <c r="AG11" s="12"/>
      <c r="AH11" s="39">
        <f>AI11*$AI$27/1000</f>
        <v>0</v>
      </c>
      <c r="AI11" s="12"/>
      <c r="AJ11" s="39">
        <f>AK11*$AK$27/1000</f>
        <v>0</v>
      </c>
      <c r="AK11" s="12"/>
      <c r="AL11" s="39">
        <f>AM11*$AM$27/1000</f>
        <v>0</v>
      </c>
      <c r="AM11" s="12"/>
      <c r="AN11" s="39">
        <f>AO11*$AO$27/1000</f>
        <v>0</v>
      </c>
      <c r="AO11" s="12"/>
      <c r="AP11" s="39">
        <f>AQ11*$AQ$27/1000</f>
        <v>0</v>
      </c>
      <c r="AQ11" s="12"/>
      <c r="AR11" s="39">
        <f>AS11*$AS$27/1000</f>
        <v>0</v>
      </c>
      <c r="AS11" s="12"/>
      <c r="AT11" s="39">
        <f>AU11*$AU$27/1000</f>
        <v>0</v>
      </c>
      <c r="AU11" s="12"/>
      <c r="AV11" s="23">
        <f t="shared" si="0"/>
        <v>0</v>
      </c>
      <c r="AW11" s="23"/>
    </row>
    <row r="12" spans="1:68" ht="14.1" customHeight="1" x14ac:dyDescent="0.3">
      <c r="A12" s="96" t="s">
        <v>39</v>
      </c>
      <c r="B12" s="5">
        <v>100</v>
      </c>
      <c r="C12" s="35"/>
      <c r="D12" s="39">
        <f>E12*$E$27/1000</f>
        <v>0</v>
      </c>
      <c r="E12" s="12"/>
      <c r="F12" s="39">
        <f>G12*$G$27/1000</f>
        <v>4</v>
      </c>
      <c r="G12" s="12">
        <v>100</v>
      </c>
      <c r="H12" s="39">
        <f>I12*$I$27/1000</f>
        <v>0</v>
      </c>
      <c r="I12" s="12"/>
      <c r="J12" s="39">
        <f>K12*$K$27/1000</f>
        <v>0</v>
      </c>
      <c r="K12" s="12"/>
      <c r="L12" s="39">
        <f>M12*$M$27/1000</f>
        <v>0</v>
      </c>
      <c r="M12" s="12"/>
      <c r="N12" s="39">
        <f>O12*$O$27/1000</f>
        <v>0</v>
      </c>
      <c r="O12" s="12"/>
      <c r="P12" s="39">
        <f>Q12*$Q$27/1000</f>
        <v>0</v>
      </c>
      <c r="Q12" s="12"/>
      <c r="R12" s="39">
        <f>S12*$S$27/1000</f>
        <v>0</v>
      </c>
      <c r="S12" s="12"/>
      <c r="T12" s="39">
        <f>U12*$U$27/1000</f>
        <v>0</v>
      </c>
      <c r="U12" s="12"/>
      <c r="V12" s="39">
        <f>W12*$W$27/1000</f>
        <v>0</v>
      </c>
      <c r="W12" s="12"/>
      <c r="X12" s="39">
        <f>Y12*$Y$27/1000</f>
        <v>0</v>
      </c>
      <c r="Y12" s="12"/>
      <c r="Z12" s="39">
        <f>AA12*$AA$27/1000</f>
        <v>0</v>
      </c>
      <c r="AA12" s="12"/>
      <c r="AB12" s="39">
        <f>AC12*$AC$27/1000</f>
        <v>0</v>
      </c>
      <c r="AC12" s="12"/>
      <c r="AD12" s="39">
        <f>AE12*$AE$27/1000</f>
        <v>0</v>
      </c>
      <c r="AE12" s="12"/>
      <c r="AF12" s="39">
        <f>AG12*$AG$27/1000</f>
        <v>0</v>
      </c>
      <c r="AG12" s="12"/>
      <c r="AH12" s="39">
        <f>AI12*$AI$27/1000</f>
        <v>0</v>
      </c>
      <c r="AI12" s="12"/>
      <c r="AJ12" s="39">
        <f>AK12*$AK$27/1000</f>
        <v>0</v>
      </c>
      <c r="AK12" s="12"/>
      <c r="AL12" s="39">
        <f>AM12*$AM$27/1000</f>
        <v>0</v>
      </c>
      <c r="AM12" s="12"/>
      <c r="AN12" s="39">
        <f>AO12*$AO$27/1000</f>
        <v>0</v>
      </c>
      <c r="AO12" s="12"/>
      <c r="AP12" s="39">
        <f>AQ12*$AQ$27/1000</f>
        <v>0</v>
      </c>
      <c r="AQ12" s="12"/>
      <c r="AR12" s="39">
        <f>AS12*$AS$27/1000</f>
        <v>0</v>
      </c>
      <c r="AS12" s="12"/>
      <c r="AT12" s="39">
        <f>AU12*$AU$27/1000</f>
        <v>0</v>
      </c>
      <c r="AU12" s="12"/>
      <c r="AV12" s="23">
        <f t="shared" si="0"/>
        <v>4</v>
      </c>
      <c r="AW12" s="23"/>
    </row>
    <row r="13" spans="1:68" ht="14.1" customHeight="1" x14ac:dyDescent="0.3">
      <c r="A13" s="19" t="s">
        <v>17</v>
      </c>
      <c r="B13" s="120"/>
      <c r="C13" s="36"/>
      <c r="D13" s="39">
        <f>E13*$E$27/1000</f>
        <v>0</v>
      </c>
      <c r="E13" s="12"/>
      <c r="F13" s="39">
        <f>G13*$G$27/1000</f>
        <v>0</v>
      </c>
      <c r="G13" s="12"/>
      <c r="H13" s="39">
        <f>I13*$I$27/1000</f>
        <v>0</v>
      </c>
      <c r="I13" s="12"/>
      <c r="J13" s="39">
        <f>K13*$K$27/1000</f>
        <v>0</v>
      </c>
      <c r="K13" s="12"/>
      <c r="L13" s="39">
        <f>M13*$M$27/1000</f>
        <v>0</v>
      </c>
      <c r="M13" s="12"/>
      <c r="N13" s="39">
        <f>O13*$O$27/1000</f>
        <v>0</v>
      </c>
      <c r="O13" s="12"/>
      <c r="P13" s="39">
        <f>Q13*$Q$27/1000</f>
        <v>0</v>
      </c>
      <c r="Q13" s="12"/>
      <c r="R13" s="39">
        <f>S13*$S$27/1000</f>
        <v>0</v>
      </c>
      <c r="S13" s="12"/>
      <c r="T13" s="39">
        <f>U13*$U$27/1000</f>
        <v>0</v>
      </c>
      <c r="U13" s="12"/>
      <c r="V13" s="39">
        <f>W13*$W$27/1000</f>
        <v>0</v>
      </c>
      <c r="W13" s="12"/>
      <c r="X13" s="39">
        <f>Y13*$Y$27/1000</f>
        <v>0</v>
      </c>
      <c r="Y13" s="12"/>
      <c r="Z13" s="39">
        <f>AA13*$AA$27/1000</f>
        <v>0</v>
      </c>
      <c r="AA13" s="12"/>
      <c r="AB13" s="39">
        <f>AC13*$AC$27/1000</f>
        <v>0</v>
      </c>
      <c r="AC13" s="12"/>
      <c r="AD13" s="39">
        <f>AE13*$AE$27/1000</f>
        <v>0</v>
      </c>
      <c r="AE13" s="12"/>
      <c r="AF13" s="39">
        <f>AG13*$AG$27/1000</f>
        <v>0</v>
      </c>
      <c r="AG13" s="12"/>
      <c r="AH13" s="39">
        <f>AI13*$AI$27/1000</f>
        <v>0</v>
      </c>
      <c r="AI13" s="12"/>
      <c r="AJ13" s="39">
        <f>AK13*$AK$27/1000</f>
        <v>0</v>
      </c>
      <c r="AK13" s="12"/>
      <c r="AL13" s="39">
        <f>AM13*$AM$27/1000</f>
        <v>0</v>
      </c>
      <c r="AM13" s="12"/>
      <c r="AN13" s="39">
        <f>AO13*$AO$27/1000</f>
        <v>0</v>
      </c>
      <c r="AO13" s="12"/>
      <c r="AP13" s="39">
        <f>AQ13*$AQ$27/1000</f>
        <v>0</v>
      </c>
      <c r="AQ13" s="12"/>
      <c r="AR13" s="39">
        <f>AS13*$AS$27/1000</f>
        <v>0</v>
      </c>
      <c r="AS13" s="12"/>
      <c r="AT13" s="39">
        <f>AU13*$AU$27/1000</f>
        <v>0</v>
      </c>
      <c r="AU13" s="12"/>
      <c r="AV13" s="23">
        <f t="shared" si="0"/>
        <v>0</v>
      </c>
      <c r="AW13" s="23"/>
    </row>
    <row r="14" spans="1:68" ht="14.1" customHeight="1" x14ac:dyDescent="0.3">
      <c r="A14" s="73" t="s">
        <v>79</v>
      </c>
      <c r="B14" s="5">
        <v>60</v>
      </c>
      <c r="C14" s="35"/>
      <c r="D14" s="39">
        <f>E14*$E$27/1000</f>
        <v>0</v>
      </c>
      <c r="E14" s="12"/>
      <c r="F14" s="39">
        <f>G14*$G$27/1000</f>
        <v>0</v>
      </c>
      <c r="G14" s="12"/>
      <c r="H14" s="39">
        <f>I14*$I$27/1000</f>
        <v>0</v>
      </c>
      <c r="I14" s="12"/>
      <c r="J14" s="39">
        <f>K14*$K$27/1000</f>
        <v>0</v>
      </c>
      <c r="K14" s="12"/>
      <c r="L14" s="39">
        <f>M14*$M$27/1000</f>
        <v>0</v>
      </c>
      <c r="M14" s="12"/>
      <c r="N14" s="39">
        <f>O14*$O$27/1000</f>
        <v>0</v>
      </c>
      <c r="O14" s="12"/>
      <c r="P14" s="39">
        <f>Q14*$Q$27/1000</f>
        <v>0.42240000000000005</v>
      </c>
      <c r="Q14" s="12">
        <v>6.4</v>
      </c>
      <c r="R14" s="39">
        <f>S14*$S$27/1000</f>
        <v>0</v>
      </c>
      <c r="S14" s="12"/>
      <c r="T14" s="39">
        <f>U14*$U$27/1000</f>
        <v>0</v>
      </c>
      <c r="U14" s="12"/>
      <c r="V14" s="39">
        <f>W14*$W$27/1000</f>
        <v>0</v>
      </c>
      <c r="W14" s="12"/>
      <c r="X14" s="39">
        <f>Y14*$Y$27/1000</f>
        <v>9.9760000000000009</v>
      </c>
      <c r="Y14" s="12">
        <v>58</v>
      </c>
      <c r="Z14" s="39">
        <f>AA14*$AA$27/1000</f>
        <v>0</v>
      </c>
      <c r="AA14" s="12"/>
      <c r="AB14" s="39">
        <f>AC14*$AC$27/1000</f>
        <v>0</v>
      </c>
      <c r="AC14" s="12"/>
      <c r="AD14" s="39">
        <f>AE14*$AE$27/1000</f>
        <v>0</v>
      </c>
      <c r="AE14" s="12"/>
      <c r="AF14" s="39">
        <f>AG14*$AG$27/1000</f>
        <v>0.16200000000000001</v>
      </c>
      <c r="AG14" s="12">
        <v>9</v>
      </c>
      <c r="AH14" s="39">
        <f>AI14*$AI$27/1000</f>
        <v>0</v>
      </c>
      <c r="AI14" s="12"/>
      <c r="AJ14" s="39">
        <f>AK14*$AK$27/1000</f>
        <v>0</v>
      </c>
      <c r="AK14" s="12"/>
      <c r="AL14" s="39">
        <f>AM14*$AM$27/1000</f>
        <v>0</v>
      </c>
      <c r="AM14" s="12"/>
      <c r="AN14" s="39">
        <f>AO14*$AO$27/1000</f>
        <v>0.22500000000000001</v>
      </c>
      <c r="AO14" s="12">
        <v>10</v>
      </c>
      <c r="AP14" s="39">
        <f>AQ14*$AQ$27/1000</f>
        <v>1.2</v>
      </c>
      <c r="AQ14" s="12">
        <v>10</v>
      </c>
      <c r="AR14" s="39">
        <f>AS14*$AS$27/1000</f>
        <v>0</v>
      </c>
      <c r="AS14" s="12"/>
      <c r="AT14" s="39">
        <f>AU14*$AU$27/1000</f>
        <v>0</v>
      </c>
      <c r="AU14" s="12"/>
      <c r="AV14" s="23">
        <f t="shared" si="0"/>
        <v>11.9854</v>
      </c>
      <c r="AW14" s="23"/>
    </row>
    <row r="15" spans="1:68" ht="14.1" customHeight="1" x14ac:dyDescent="0.3">
      <c r="A15" s="73" t="s">
        <v>80</v>
      </c>
      <c r="B15" s="5">
        <v>30</v>
      </c>
      <c r="C15" s="35">
        <v>15</v>
      </c>
      <c r="D15" s="39">
        <f>E15*$E$27/1000</f>
        <v>0</v>
      </c>
      <c r="E15" s="12"/>
      <c r="F15" s="39">
        <f>G15*$G$27/1000</f>
        <v>0</v>
      </c>
      <c r="G15" s="12"/>
      <c r="H15" s="39">
        <f>I15*$I$27/1000</f>
        <v>0.46500000000000002</v>
      </c>
      <c r="I15" s="12">
        <v>15</v>
      </c>
      <c r="J15" s="39">
        <f>K15*$K$27/1000</f>
        <v>0</v>
      </c>
      <c r="K15" s="12"/>
      <c r="L15" s="39">
        <f>M15*$M$27/1000</f>
        <v>0</v>
      </c>
      <c r="M15" s="12"/>
      <c r="N15" s="39">
        <f>O15*$O$27/1000</f>
        <v>0.56999999999999995</v>
      </c>
      <c r="O15" s="12">
        <v>1.5</v>
      </c>
      <c r="P15" s="39">
        <f>Q15*$Q$27/1000</f>
        <v>0</v>
      </c>
      <c r="Q15" s="12"/>
      <c r="R15" s="39">
        <f>S15*$S$27/1000</f>
        <v>0</v>
      </c>
      <c r="S15" s="12"/>
      <c r="T15" s="39">
        <f>U15*$U$27/1000</f>
        <v>0</v>
      </c>
      <c r="U15" s="12"/>
      <c r="V15" s="39">
        <f>W15*$W$27/1000</f>
        <v>8.0999999999999996E-3</v>
      </c>
      <c r="W15" s="12">
        <v>0.3</v>
      </c>
      <c r="X15" s="39">
        <f>Y15*$Y$27/1000</f>
        <v>0</v>
      </c>
      <c r="Y15" s="12"/>
      <c r="Z15" s="39">
        <f>AA15*$AA$27/1000</f>
        <v>0</v>
      </c>
      <c r="AA15" s="12"/>
      <c r="AB15" s="39">
        <f>AC15*$AC$27/1000</f>
        <v>0</v>
      </c>
      <c r="AC15" s="12"/>
      <c r="AD15" s="39">
        <f>AE15*$AE$27/1000</f>
        <v>0</v>
      </c>
      <c r="AE15" s="12"/>
      <c r="AF15" s="39">
        <f>AG15*$AG$27/1000</f>
        <v>0</v>
      </c>
      <c r="AG15" s="12"/>
      <c r="AH15" s="39">
        <f>AI15*$AI$27/1000</f>
        <v>0</v>
      </c>
      <c r="AI15" s="12"/>
      <c r="AJ15" s="39">
        <f>AK15*$AK$27/1000</f>
        <v>0</v>
      </c>
      <c r="AK15" s="12"/>
      <c r="AL15" s="39">
        <f>AM15*$AM$27/1000</f>
        <v>0</v>
      </c>
      <c r="AM15" s="12"/>
      <c r="AN15" s="39">
        <f>AO15*$AO$27/1000</f>
        <v>3.3750000000000002E-2</v>
      </c>
      <c r="AO15" s="12">
        <v>1.5</v>
      </c>
      <c r="AP15" s="39">
        <f>AQ15*$AQ$27/1000</f>
        <v>0</v>
      </c>
      <c r="AQ15" s="12"/>
      <c r="AR15" s="39">
        <f>AS15*$AS$27/1000</f>
        <v>0</v>
      </c>
      <c r="AS15" s="12"/>
      <c r="AT15" s="39">
        <f>AU15*$AU$27/1000</f>
        <v>0</v>
      </c>
      <c r="AU15" s="12"/>
      <c r="AV15" s="23">
        <f t="shared" si="0"/>
        <v>1.0768499999999999</v>
      </c>
      <c r="AW15" s="23"/>
    </row>
    <row r="16" spans="1:68" ht="14.1" customHeight="1" x14ac:dyDescent="0.3">
      <c r="A16" s="73" t="s">
        <v>81</v>
      </c>
      <c r="B16" s="5">
        <v>150</v>
      </c>
      <c r="C16" s="35"/>
      <c r="D16" s="39">
        <f>E16*$E$27/1000</f>
        <v>0</v>
      </c>
      <c r="E16" s="12"/>
      <c r="F16" s="39">
        <f>G16*$G$27/1000</f>
        <v>0</v>
      </c>
      <c r="G16" s="12"/>
      <c r="H16" s="39">
        <f>I16*$I$27/1000</f>
        <v>0</v>
      </c>
      <c r="I16" s="12"/>
      <c r="J16" s="39">
        <f>K16*$K$27/1000</f>
        <v>0</v>
      </c>
      <c r="K16" s="12"/>
      <c r="L16" s="39">
        <f>M16*$M$27/1000</f>
        <v>0</v>
      </c>
      <c r="M16" s="12"/>
      <c r="N16" s="39">
        <f>O16*$O$27/1000</f>
        <v>2.2799999999999998</v>
      </c>
      <c r="O16" s="12">
        <v>6</v>
      </c>
      <c r="P16" s="39">
        <f>Q16*$Q$27/1000</f>
        <v>0</v>
      </c>
      <c r="Q16" s="12"/>
      <c r="R16" s="39">
        <f>S16*$S$27/1000</f>
        <v>0</v>
      </c>
      <c r="S16" s="12"/>
      <c r="T16" s="39">
        <f>U16*$U$27/1000</f>
        <v>0</v>
      </c>
      <c r="U16" s="12"/>
      <c r="V16" s="39">
        <f>W16*$W$27/1000</f>
        <v>0</v>
      </c>
      <c r="W16" s="12"/>
      <c r="X16" s="39">
        <f>Y16*$Y$27/1000</f>
        <v>0</v>
      </c>
      <c r="Y16" s="12"/>
      <c r="Z16" s="39">
        <f>AA16*$AA$27/1000</f>
        <v>0</v>
      </c>
      <c r="AA16" s="12"/>
      <c r="AB16" s="39">
        <f>AC16*$AC$27/1000</f>
        <v>1.782</v>
      </c>
      <c r="AC16" s="12">
        <v>198</v>
      </c>
      <c r="AD16" s="39">
        <f>AE16*$AE$27/1000</f>
        <v>0</v>
      </c>
      <c r="AE16" s="12"/>
      <c r="AF16" s="39">
        <f>AG16*$AG$27/1000</f>
        <v>0</v>
      </c>
      <c r="AG16" s="12"/>
      <c r="AH16" s="39">
        <f>AI16*$AI$27/1000</f>
        <v>0</v>
      </c>
      <c r="AI16" s="12"/>
      <c r="AJ16" s="39">
        <f>AK16*$AK$27/1000</f>
        <v>0</v>
      </c>
      <c r="AK16" s="12"/>
      <c r="AL16" s="39">
        <f>AM16*$AM$27/1000</f>
        <v>0</v>
      </c>
      <c r="AM16" s="12"/>
      <c r="AN16" s="39">
        <f>AO16*$AO$27/1000</f>
        <v>0</v>
      </c>
      <c r="AO16" s="12"/>
      <c r="AP16" s="39">
        <f>AQ16*$AQ$27/1000</f>
        <v>0</v>
      </c>
      <c r="AQ16" s="12"/>
      <c r="AR16" s="39">
        <f>AS16*$AS$27/1000</f>
        <v>0</v>
      </c>
      <c r="AS16" s="12"/>
      <c r="AT16" s="39">
        <f>AU16*$AU$27/1000</f>
        <v>0</v>
      </c>
      <c r="AU16" s="12"/>
      <c r="AV16" s="23">
        <f t="shared" si="0"/>
        <v>4.0619999999999994</v>
      </c>
      <c r="AW16" s="23"/>
    </row>
    <row r="17" spans="1:49" ht="14.1" customHeight="1" x14ac:dyDescent="0.3">
      <c r="A17" s="95" t="s">
        <v>82</v>
      </c>
      <c r="B17" s="91">
        <v>180</v>
      </c>
      <c r="C17" s="35">
        <v>171</v>
      </c>
      <c r="D17" s="39">
        <f>E17*$E$27/1000</f>
        <v>0</v>
      </c>
      <c r="E17" s="12"/>
      <c r="F17" s="39">
        <f>G17*$G$27/1000</f>
        <v>0</v>
      </c>
      <c r="G17" s="12"/>
      <c r="H17" s="39">
        <f>I17*$I$27/1000</f>
        <v>0</v>
      </c>
      <c r="I17" s="12"/>
      <c r="J17" s="39">
        <f>K17*$K$27/1000</f>
        <v>0</v>
      </c>
      <c r="K17" s="12"/>
      <c r="L17" s="39">
        <f>M17*$M$27/1000</f>
        <v>0</v>
      </c>
      <c r="M17" s="12"/>
      <c r="N17" s="39">
        <f>O17*$O$27/1000</f>
        <v>0</v>
      </c>
      <c r="O17" s="12"/>
      <c r="P17" s="39">
        <f>Q17*$Q$27/1000</f>
        <v>0</v>
      </c>
      <c r="Q17" s="12"/>
      <c r="R17" s="39">
        <f>S17*$S$27/1000</f>
        <v>0</v>
      </c>
      <c r="S17" s="12"/>
      <c r="T17" s="39">
        <f>U17*$U$27/1000</f>
        <v>0</v>
      </c>
      <c r="U17" s="12"/>
      <c r="V17" s="39">
        <f>W17*$W$27/1000</f>
        <v>0.36449999999999999</v>
      </c>
      <c r="W17" s="12">
        <v>13.5</v>
      </c>
      <c r="X17" s="39">
        <f>Y17*$Y$27/1000</f>
        <v>0</v>
      </c>
      <c r="Y17" s="12"/>
      <c r="Z17" s="39">
        <f>AA17*$AA$27/1000</f>
        <v>0</v>
      </c>
      <c r="AA17" s="12"/>
      <c r="AB17" s="39">
        <f>AC17*$AC$27/1000</f>
        <v>0</v>
      </c>
      <c r="AC17" s="12"/>
      <c r="AD17" s="39">
        <f>AE17*$AE$27/1000</f>
        <v>0</v>
      </c>
      <c r="AE17" s="12"/>
      <c r="AF17" s="39">
        <f>AG17*$AG$27/1000</f>
        <v>0</v>
      </c>
      <c r="AG17" s="12"/>
      <c r="AH17" s="39">
        <f>AI17*$AI$27/1000</f>
        <v>0</v>
      </c>
      <c r="AI17" s="12"/>
      <c r="AJ17" s="39">
        <f>AK17*$AK$27/1000</f>
        <v>0</v>
      </c>
      <c r="AK17" s="12"/>
      <c r="AL17" s="39">
        <f>AM17*$AM$27/1000</f>
        <v>0</v>
      </c>
      <c r="AM17" s="12"/>
      <c r="AN17" s="39">
        <f>AO17*$AO$27/1000</f>
        <v>0</v>
      </c>
      <c r="AO17" s="12"/>
      <c r="AP17" s="39">
        <f>AQ17*$AQ$27/1000</f>
        <v>0</v>
      </c>
      <c r="AQ17" s="12"/>
      <c r="AR17" s="39">
        <f>AS17*$AS$27/1000</f>
        <v>1.6875</v>
      </c>
      <c r="AS17" s="12">
        <v>22.5</v>
      </c>
      <c r="AT17" s="39">
        <f>AU17*$AU$27/1000</f>
        <v>0</v>
      </c>
      <c r="AU17" s="12"/>
      <c r="AV17" s="23">
        <f t="shared" si="0"/>
        <v>2.052</v>
      </c>
      <c r="AW17" s="23"/>
    </row>
    <row r="18" spans="1:49" ht="14.1" customHeight="1" x14ac:dyDescent="0.3">
      <c r="A18" s="73" t="s">
        <v>119</v>
      </c>
      <c r="B18" s="5">
        <v>30</v>
      </c>
      <c r="C18" s="35"/>
      <c r="D18" s="39">
        <f>E18*$E$27/1000</f>
        <v>0.75</v>
      </c>
      <c r="E18" s="12">
        <v>30</v>
      </c>
      <c r="F18" s="39">
        <f>G18*$G$27/1000</f>
        <v>0</v>
      </c>
      <c r="G18" s="12"/>
      <c r="H18" s="39">
        <f>I18*$I$27/1000</f>
        <v>0</v>
      </c>
      <c r="I18" s="12"/>
      <c r="J18" s="39">
        <f>K18*$K$27/1000</f>
        <v>0</v>
      </c>
      <c r="K18" s="12"/>
      <c r="L18" s="39">
        <f>M18*$M$27/1000</f>
        <v>0</v>
      </c>
      <c r="M18" s="12"/>
      <c r="N18" s="39">
        <f>O18*$O$27/1000</f>
        <v>0</v>
      </c>
      <c r="O18" s="12"/>
      <c r="P18" s="39">
        <f>Q18*$Q$27/1000</f>
        <v>0</v>
      </c>
      <c r="Q18" s="12"/>
      <c r="R18" s="39">
        <f>S18*$S$27/1000</f>
        <v>0</v>
      </c>
      <c r="S18" s="12"/>
      <c r="T18" s="39">
        <f>U18*$U$27/1000</f>
        <v>0</v>
      </c>
      <c r="U18" s="12"/>
      <c r="V18" s="39">
        <f>W18*$W$27/1000</f>
        <v>0</v>
      </c>
      <c r="W18" s="12"/>
      <c r="X18" s="39">
        <f>Y18*$Y$27/1000</f>
        <v>0</v>
      </c>
      <c r="Y18" s="12"/>
      <c r="Z18" s="39">
        <f>AA18*$AA$27/1000</f>
        <v>0</v>
      </c>
      <c r="AA18" s="12"/>
      <c r="AB18" s="39">
        <f>AC18*$AC$27/1000</f>
        <v>0</v>
      </c>
      <c r="AC18" s="12"/>
      <c r="AD18" s="39">
        <f>AE18*$AE$27/1000</f>
        <v>0</v>
      </c>
      <c r="AE18" s="12"/>
      <c r="AF18" s="39">
        <f>AG18*$AG$27/1000</f>
        <v>0</v>
      </c>
      <c r="AG18" s="12"/>
      <c r="AH18" s="39">
        <f>AI18*$AI$27/1000</f>
        <v>0</v>
      </c>
      <c r="AI18" s="12"/>
      <c r="AJ18" s="39">
        <f>AK18*$AK$27/1000</f>
        <v>0</v>
      </c>
      <c r="AK18" s="12"/>
      <c r="AL18" s="39">
        <f>AM18*$AM$27/1000</f>
        <v>0</v>
      </c>
      <c r="AM18" s="12"/>
      <c r="AN18" s="39">
        <f>AO18*$AO$27/1000</f>
        <v>0</v>
      </c>
      <c r="AO18" s="12"/>
      <c r="AP18" s="39">
        <f>AQ18*$AQ$27/1000</f>
        <v>0</v>
      </c>
      <c r="AQ18" s="12"/>
      <c r="AR18" s="39">
        <f>AS18*$AS$27/1000</f>
        <v>0</v>
      </c>
      <c r="AS18" s="12"/>
      <c r="AT18" s="39">
        <f>AU18*$AU$27/1000</f>
        <v>0</v>
      </c>
      <c r="AU18" s="12"/>
      <c r="AV18" s="23">
        <f t="shared" si="0"/>
        <v>0.75</v>
      </c>
      <c r="AW18" s="23"/>
    </row>
    <row r="19" spans="1:49" ht="14.1" customHeight="1" x14ac:dyDescent="0.3">
      <c r="A19" s="20" t="s">
        <v>72</v>
      </c>
      <c r="B19" s="5">
        <v>665</v>
      </c>
      <c r="C19" s="35"/>
      <c r="D19" s="39">
        <f>E19*$E$27/1000</f>
        <v>0</v>
      </c>
      <c r="E19" s="12"/>
      <c r="F19" s="39">
        <f>G19*$G$27/1000</f>
        <v>0</v>
      </c>
      <c r="G19" s="12"/>
      <c r="H19" s="39">
        <f>I19*$I$27/1000</f>
        <v>0</v>
      </c>
      <c r="I19" s="12"/>
      <c r="J19" s="39">
        <f>K19*$K$27/1000</f>
        <v>0</v>
      </c>
      <c r="K19" s="12"/>
      <c r="L19" s="39">
        <f>M19*$M$27/1000</f>
        <v>0</v>
      </c>
      <c r="M19" s="12"/>
      <c r="N19" s="39">
        <f>O19*$O$27/1000</f>
        <v>0</v>
      </c>
      <c r="O19" s="12"/>
      <c r="P19" s="39">
        <f>Q19*$Q$27/1000</f>
        <v>0</v>
      </c>
      <c r="Q19" s="12"/>
      <c r="R19" s="39">
        <f>S19*$S$27/1000</f>
        <v>0</v>
      </c>
      <c r="S19" s="12"/>
      <c r="T19" s="39">
        <f>U19*$U$27/1000</f>
        <v>0</v>
      </c>
      <c r="U19" s="12"/>
      <c r="V19" s="39">
        <f>W19*$W$27/1000</f>
        <v>0</v>
      </c>
      <c r="W19" s="12"/>
      <c r="X19" s="39">
        <f>Y19*$Y$27/1000</f>
        <v>0</v>
      </c>
      <c r="Y19" s="12"/>
      <c r="Z19" s="39">
        <f>AA19*$AA$27/1000</f>
        <v>0</v>
      </c>
      <c r="AA19" s="12"/>
      <c r="AB19" s="39">
        <f>AC19*$AC$27/1000</f>
        <v>0</v>
      </c>
      <c r="AC19" s="12"/>
      <c r="AD19" s="39">
        <f>AE19*$AE$27/1000</f>
        <v>0</v>
      </c>
      <c r="AE19" s="12"/>
      <c r="AF19" s="39">
        <f>AG19*$AG$27/1000</f>
        <v>0</v>
      </c>
      <c r="AG19" s="12"/>
      <c r="AH19" s="39">
        <f>AI19*$AI$27/1000</f>
        <v>0</v>
      </c>
      <c r="AI19" s="12"/>
      <c r="AJ19" s="39">
        <f>AK19*$AK$27/1000</f>
        <v>0</v>
      </c>
      <c r="AK19" s="12"/>
      <c r="AL19" s="39">
        <f>AM19*$AM$27/1000</f>
        <v>0</v>
      </c>
      <c r="AM19" s="12"/>
      <c r="AN19" s="39">
        <f>AO19*$AO$27/1000</f>
        <v>0</v>
      </c>
      <c r="AO19" s="12"/>
      <c r="AP19" s="39">
        <f>AQ19*$AQ$27/1000</f>
        <v>0</v>
      </c>
      <c r="AQ19" s="12"/>
      <c r="AR19" s="39">
        <f>AS19*$AS$27/1000</f>
        <v>0</v>
      </c>
      <c r="AS19" s="12"/>
      <c r="AT19" s="39">
        <f>AU19*$AU$27/1000</f>
        <v>0</v>
      </c>
      <c r="AU19" s="12"/>
      <c r="AV19" s="23">
        <f t="shared" si="0"/>
        <v>0</v>
      </c>
      <c r="AW19" s="23"/>
    </row>
    <row r="20" spans="1:49" ht="14.1" customHeight="1" x14ac:dyDescent="0.3">
      <c r="A20" s="96" t="s">
        <v>73</v>
      </c>
      <c r="B20" s="5">
        <v>600</v>
      </c>
      <c r="C20" s="35"/>
      <c r="D20" s="39">
        <f>E20*$E$27/1000</f>
        <v>0</v>
      </c>
      <c r="E20" s="12"/>
      <c r="F20" s="39">
        <f>G20*$G$27/1000</f>
        <v>0</v>
      </c>
      <c r="G20" s="12"/>
      <c r="H20" s="39">
        <f>I20*$I$27/1000</f>
        <v>0</v>
      </c>
      <c r="I20" s="12"/>
      <c r="J20" s="39">
        <f>K20*$K$27/1000</f>
        <v>0</v>
      </c>
      <c r="K20" s="12"/>
      <c r="L20" s="39">
        <f>M20*$M$27/1000</f>
        <v>0</v>
      </c>
      <c r="M20" s="12"/>
      <c r="N20" s="39">
        <f>O20*$O$27/1000</f>
        <v>0</v>
      </c>
      <c r="O20" s="12"/>
      <c r="P20" s="39">
        <f>Q20*$Q$27/1000</f>
        <v>0</v>
      </c>
      <c r="Q20" s="12"/>
      <c r="R20" s="39">
        <f>S20*$S$27/1000</f>
        <v>0</v>
      </c>
      <c r="S20" s="12"/>
      <c r="T20" s="39">
        <f>U20*$U$27/1000</f>
        <v>0</v>
      </c>
      <c r="U20" s="12"/>
      <c r="V20" s="39">
        <f>W20*$W$27/1000</f>
        <v>0</v>
      </c>
      <c r="W20" s="12"/>
      <c r="X20" s="39">
        <f>Y20*$Y$27/1000</f>
        <v>0</v>
      </c>
      <c r="Y20" s="12"/>
      <c r="Z20" s="39">
        <f>AA20*$AA$27/1000</f>
        <v>0</v>
      </c>
      <c r="AA20" s="12"/>
      <c r="AB20" s="39">
        <f>AC20*$AC$27/1000</f>
        <v>0</v>
      </c>
      <c r="AC20" s="12"/>
      <c r="AD20" s="39">
        <f>AE20*$AE$27/1000</f>
        <v>0</v>
      </c>
      <c r="AE20" s="12"/>
      <c r="AF20" s="39">
        <f>AG20*$AG$27/1000</f>
        <v>0</v>
      </c>
      <c r="AG20" s="12"/>
      <c r="AH20" s="39">
        <f>AI20*$AI$27/1000</f>
        <v>0</v>
      </c>
      <c r="AI20" s="12"/>
      <c r="AJ20" s="39">
        <f>AK20*$AK$27/1000</f>
        <v>0</v>
      </c>
      <c r="AK20" s="12"/>
      <c r="AL20" s="39">
        <f>AM20*$AM$27/1000</f>
        <v>0</v>
      </c>
      <c r="AM20" s="12"/>
      <c r="AN20" s="39">
        <f>AO20*$AO$27/1000</f>
        <v>0</v>
      </c>
      <c r="AO20" s="12"/>
      <c r="AP20" s="39">
        <f>AQ20*$AQ$27/1000</f>
        <v>0</v>
      </c>
      <c r="AQ20" s="12"/>
      <c r="AR20" s="39">
        <f>AS20*$AS$27/1000</f>
        <v>0</v>
      </c>
      <c r="AS20" s="12"/>
      <c r="AT20" s="39">
        <f>AU20*$AU$27/1000</f>
        <v>0</v>
      </c>
      <c r="AU20" s="12"/>
      <c r="AV20" s="23">
        <f t="shared" si="0"/>
        <v>0</v>
      </c>
      <c r="AW20" s="23"/>
    </row>
    <row r="21" spans="1:49" ht="14.1" customHeight="1" x14ac:dyDescent="0.3">
      <c r="A21" s="19" t="s">
        <v>121</v>
      </c>
      <c r="B21" s="120"/>
      <c r="C21" s="35"/>
      <c r="D21" s="39">
        <f>E21*$E$27/1000</f>
        <v>0</v>
      </c>
      <c r="E21" s="12"/>
      <c r="F21" s="39">
        <f>G21*$G$27/1000</f>
        <v>0</v>
      </c>
      <c r="G21" s="12"/>
      <c r="H21" s="39">
        <f>I21*$I$27/1000</f>
        <v>0</v>
      </c>
      <c r="I21" s="12"/>
      <c r="J21" s="39">
        <f>K21*$K$27/1000</f>
        <v>0</v>
      </c>
      <c r="K21" s="12"/>
      <c r="L21" s="39">
        <f>M21*$M$27/1000</f>
        <v>0</v>
      </c>
      <c r="M21" s="12"/>
      <c r="N21" s="39">
        <f>O21*$O$27/1000</f>
        <v>0</v>
      </c>
      <c r="O21" s="12"/>
      <c r="P21" s="39">
        <f>Q21*$Q$27/1000</f>
        <v>0</v>
      </c>
      <c r="Q21" s="12"/>
      <c r="R21" s="39">
        <f>S21*$S$27/1000</f>
        <v>0</v>
      </c>
      <c r="S21" s="12"/>
      <c r="T21" s="39">
        <f>U21*$U$27/1000</f>
        <v>0</v>
      </c>
      <c r="U21" s="12"/>
      <c r="V21" s="39">
        <f>W21*$W$27/1000</f>
        <v>0</v>
      </c>
      <c r="W21" s="12"/>
      <c r="X21" s="39">
        <f>Y21*$Y$27/1000</f>
        <v>0</v>
      </c>
      <c r="Y21" s="12"/>
      <c r="Z21" s="39">
        <f>AA21*$AA$27/1000</f>
        <v>0</v>
      </c>
      <c r="AA21" s="12"/>
      <c r="AB21" s="39">
        <f>AC21*$AC$27/1000</f>
        <v>0</v>
      </c>
      <c r="AC21" s="12"/>
      <c r="AD21" s="39">
        <f>AE21*$AE$27/1000</f>
        <v>0</v>
      </c>
      <c r="AE21" s="12"/>
      <c r="AF21" s="39">
        <f>AG21*$AG$27/1000</f>
        <v>0</v>
      </c>
      <c r="AG21" s="12"/>
      <c r="AH21" s="39">
        <f>AI21*$AI$27/1000</f>
        <v>0</v>
      </c>
      <c r="AI21" s="12"/>
      <c r="AJ21" s="39">
        <f>AK21*$AK$27/1000</f>
        <v>0</v>
      </c>
      <c r="AK21" s="12"/>
      <c r="AL21" s="39">
        <f>AM21*$AM$27/1000</f>
        <v>0</v>
      </c>
      <c r="AM21" s="12"/>
      <c r="AN21" s="39">
        <f>AO21*$AO$27/1000</f>
        <v>0</v>
      </c>
      <c r="AO21" s="12"/>
      <c r="AP21" s="39">
        <f>AQ21*$AQ$27/1000</f>
        <v>0</v>
      </c>
      <c r="AQ21" s="12"/>
      <c r="AR21" s="39">
        <f>AS21*$AS$27/1000</f>
        <v>0</v>
      </c>
      <c r="AS21" s="12"/>
      <c r="AT21" s="39">
        <f>AU21*$AU$27/1000</f>
        <v>0</v>
      </c>
      <c r="AU21" s="12"/>
      <c r="AV21" s="23">
        <f t="shared" si="0"/>
        <v>0</v>
      </c>
      <c r="AW21" s="23"/>
    </row>
    <row r="22" spans="1:49" ht="14.1" customHeight="1" x14ac:dyDescent="0.3">
      <c r="A22" s="73" t="s">
        <v>83</v>
      </c>
      <c r="B22" s="5">
        <v>60</v>
      </c>
      <c r="C22" s="35"/>
      <c r="D22" s="39">
        <f>E22*$E$27/1000</f>
        <v>0</v>
      </c>
      <c r="E22" s="12"/>
      <c r="F22" s="39">
        <f>G22*$G$27/1000</f>
        <v>0</v>
      </c>
      <c r="G22" s="12"/>
      <c r="H22" s="39">
        <f>I22*$I$27/1000</f>
        <v>0</v>
      </c>
      <c r="I22" s="12"/>
      <c r="J22" s="39">
        <f>K22*$K$27/1000</f>
        <v>0</v>
      </c>
      <c r="K22" s="12"/>
      <c r="L22" s="39">
        <f>M22*$M$27/1000</f>
        <v>6.6</v>
      </c>
      <c r="M22" s="12">
        <v>60</v>
      </c>
      <c r="N22" s="39">
        <f>O22*$O$27/1000</f>
        <v>0</v>
      </c>
      <c r="O22" s="12"/>
      <c r="P22" s="39">
        <f>Q22*$Q$27/1000</f>
        <v>0</v>
      </c>
      <c r="Q22" s="12"/>
      <c r="R22" s="39">
        <f>S22*$S$27/1000</f>
        <v>0</v>
      </c>
      <c r="S22" s="12"/>
      <c r="T22" s="39">
        <f>U22*$U$27/1000</f>
        <v>0</v>
      </c>
      <c r="U22" s="12"/>
      <c r="V22" s="39">
        <f>W22*$W$27/1000</f>
        <v>0</v>
      </c>
      <c r="W22" s="12"/>
      <c r="X22" s="39">
        <f>Y22*$Y$27/1000</f>
        <v>0</v>
      </c>
      <c r="Y22" s="12"/>
      <c r="Z22" s="39">
        <f>AA22*$AA$27/1000</f>
        <v>0</v>
      </c>
      <c r="AA22" s="12"/>
      <c r="AB22" s="39">
        <f>AC22*$AC$27/1000</f>
        <v>0</v>
      </c>
      <c r="AC22" s="12"/>
      <c r="AD22" s="39">
        <f>AE22*$AE$27/1000</f>
        <v>0</v>
      </c>
      <c r="AE22" s="12"/>
      <c r="AF22" s="39">
        <f>AG22*$AG$27/1000</f>
        <v>0</v>
      </c>
      <c r="AG22" s="12"/>
      <c r="AH22" s="39">
        <f>AI22*$AI$27/1000</f>
        <v>0</v>
      </c>
      <c r="AI22" s="12"/>
      <c r="AJ22" s="39">
        <f>AK22*$AK$27/1000</f>
        <v>0</v>
      </c>
      <c r="AK22" s="12"/>
      <c r="AL22" s="39">
        <f>AM22*$AM$27/1000</f>
        <v>0</v>
      </c>
      <c r="AM22" s="12"/>
      <c r="AN22" s="39">
        <f>AO22*$AO$27/1000</f>
        <v>0</v>
      </c>
      <c r="AO22" s="12"/>
      <c r="AP22" s="39">
        <f>AQ22*$AQ$27/1000</f>
        <v>0</v>
      </c>
      <c r="AQ22" s="12"/>
      <c r="AR22" s="39">
        <f>AS22*$AS$27/1000</f>
        <v>0</v>
      </c>
      <c r="AS22" s="12"/>
      <c r="AT22" s="39">
        <f>AU22*$AU$27/1000</f>
        <v>0</v>
      </c>
      <c r="AU22" s="12"/>
      <c r="AV22" s="23">
        <f t="shared" si="0"/>
        <v>6.6</v>
      </c>
      <c r="AW22" s="23"/>
    </row>
    <row r="23" spans="1:49" ht="14.1" customHeight="1" x14ac:dyDescent="0.3">
      <c r="A23" s="73" t="s">
        <v>84</v>
      </c>
      <c r="B23" s="5">
        <v>190</v>
      </c>
      <c r="C23" s="35"/>
      <c r="D23" s="39">
        <f>E23*$E$27/1000</f>
        <v>0</v>
      </c>
      <c r="E23" s="12"/>
      <c r="F23" s="39">
        <f>G23*$G$27/1000</f>
        <v>0</v>
      </c>
      <c r="G23" s="12"/>
      <c r="H23" s="39">
        <f>I23*$I$27/1000</f>
        <v>5.89</v>
      </c>
      <c r="I23" s="12">
        <v>190</v>
      </c>
      <c r="J23" s="39">
        <f>K23*$K$27/1000</f>
        <v>0</v>
      </c>
      <c r="K23" s="12"/>
      <c r="L23" s="39">
        <f>M23*$M$27/1000</f>
        <v>0</v>
      </c>
      <c r="M23" s="12"/>
      <c r="N23" s="39">
        <f>O23*$O$27/1000</f>
        <v>0</v>
      </c>
      <c r="O23" s="12"/>
      <c r="P23" s="39">
        <f>Q23*$Q$27/1000</f>
        <v>0</v>
      </c>
      <c r="Q23" s="12"/>
      <c r="R23" s="39">
        <f>S23*$S$27/1000</f>
        <v>0</v>
      </c>
      <c r="S23" s="12"/>
      <c r="T23" s="39">
        <f>U23*$U$27/1000</f>
        <v>0</v>
      </c>
      <c r="U23" s="12"/>
      <c r="V23" s="39">
        <f>W23*$W$27/1000</f>
        <v>0</v>
      </c>
      <c r="W23" s="12"/>
      <c r="X23" s="39">
        <f>Y23*$Y$27/1000</f>
        <v>0</v>
      </c>
      <c r="Y23" s="12"/>
      <c r="Z23" s="39">
        <f>AA23*$AA$27/1000</f>
        <v>0</v>
      </c>
      <c r="AA23" s="12"/>
      <c r="AB23" s="39">
        <f>AC23*$AC$27/1000</f>
        <v>0</v>
      </c>
      <c r="AC23" s="12"/>
      <c r="AD23" s="39">
        <f>AE23*$AE$27/1000</f>
        <v>0</v>
      </c>
      <c r="AE23" s="12"/>
      <c r="AF23" s="39">
        <f>AG23*$AG$27/1000</f>
        <v>0</v>
      </c>
      <c r="AG23" s="12"/>
      <c r="AH23" s="39">
        <f>AI23*$AI$27/1000</f>
        <v>0</v>
      </c>
      <c r="AI23" s="12"/>
      <c r="AJ23" s="39">
        <f>AK23*$AK$27/1000</f>
        <v>0</v>
      </c>
      <c r="AK23" s="12"/>
      <c r="AL23" s="39">
        <f>AM23*$AM$27/1000</f>
        <v>0</v>
      </c>
      <c r="AM23" s="12"/>
      <c r="AN23" s="39">
        <f>AO23*$AO$27/1000</f>
        <v>0</v>
      </c>
      <c r="AO23" s="12"/>
      <c r="AP23" s="39">
        <f>AQ23*$AQ$27/1000</f>
        <v>0</v>
      </c>
      <c r="AQ23" s="12"/>
      <c r="AR23" s="39">
        <f>AS23*$AS$27/1000</f>
        <v>0</v>
      </c>
      <c r="AS23" s="12"/>
      <c r="AT23" s="39">
        <f>AU23*$AU$27/1000</f>
        <v>0</v>
      </c>
      <c r="AU23" s="12"/>
      <c r="AV23" s="23">
        <f t="shared" si="0"/>
        <v>5.89</v>
      </c>
      <c r="AW23" s="23"/>
    </row>
    <row r="24" spans="1:49" ht="14.1" customHeight="1" x14ac:dyDescent="0.3">
      <c r="A24" s="96" t="s">
        <v>72</v>
      </c>
      <c r="B24" s="5">
        <v>250</v>
      </c>
      <c r="C24" s="35"/>
      <c r="D24" s="39">
        <f>E24*$E$27/1000</f>
        <v>0</v>
      </c>
      <c r="E24" s="12"/>
      <c r="F24" s="39">
        <f>G24*$G$27/1000</f>
        <v>0</v>
      </c>
      <c r="G24" s="12"/>
      <c r="H24" s="39">
        <f>I24*$I$27/1000</f>
        <v>0</v>
      </c>
      <c r="I24" s="12"/>
      <c r="J24" s="39">
        <f>K24*$K$27/1000</f>
        <v>0</v>
      </c>
      <c r="K24" s="12"/>
      <c r="L24" s="39">
        <f>M24*$M$27/1000</f>
        <v>0</v>
      </c>
      <c r="M24" s="12"/>
      <c r="N24" s="39">
        <f>O24*$O$27/1000</f>
        <v>0</v>
      </c>
      <c r="O24" s="12"/>
      <c r="P24" s="39">
        <f>Q24*$Q$27/1000</f>
        <v>0</v>
      </c>
      <c r="Q24" s="12"/>
      <c r="R24" s="39">
        <f>S24*$S$27/1000</f>
        <v>0</v>
      </c>
      <c r="S24" s="12"/>
      <c r="T24" s="39">
        <f>U24*$U$27/1000</f>
        <v>0</v>
      </c>
      <c r="U24" s="12"/>
      <c r="V24" s="39">
        <f>W24*$W$27/1000</f>
        <v>0</v>
      </c>
      <c r="W24" s="12"/>
      <c r="X24" s="39">
        <f>Y24*$Y$27/1000</f>
        <v>0</v>
      </c>
      <c r="Y24" s="12"/>
      <c r="Z24" s="39">
        <f>AA24*$AA$27/1000</f>
        <v>0</v>
      </c>
      <c r="AA24" s="12"/>
      <c r="AB24" s="39">
        <f>AC24*$AC$27/1000</f>
        <v>0</v>
      </c>
      <c r="AC24" s="12"/>
      <c r="AD24" s="39">
        <f>AE24*$AE$27/1000</f>
        <v>0</v>
      </c>
      <c r="AE24" s="12"/>
      <c r="AF24" s="39">
        <f>AG24*$AG$27/1000</f>
        <v>0</v>
      </c>
      <c r="AG24" s="12"/>
      <c r="AH24" s="39">
        <f>AI24*$AI$27/1000</f>
        <v>0</v>
      </c>
      <c r="AI24" s="12"/>
      <c r="AJ24" s="39">
        <f>AK24*$AK$27/1000</f>
        <v>0</v>
      </c>
      <c r="AK24" s="12"/>
      <c r="AL24" s="39">
        <f>AM24*$AM$27/1000</f>
        <v>0</v>
      </c>
      <c r="AM24" s="12"/>
      <c r="AN24" s="39">
        <f>AO24*$AO$27/1000</f>
        <v>0</v>
      </c>
      <c r="AO24" s="12"/>
      <c r="AP24" s="39">
        <f>AQ24*$AQ$27/1000</f>
        <v>0</v>
      </c>
      <c r="AQ24" s="12"/>
      <c r="AR24" s="39">
        <f>AS24*$AS$27/1000</f>
        <v>0</v>
      </c>
      <c r="AS24" s="12"/>
      <c r="AT24" s="39">
        <f>AU24*$AU$27/1000</f>
        <v>0</v>
      </c>
      <c r="AU24" s="12"/>
      <c r="AV24" s="23">
        <f t="shared" si="0"/>
        <v>0</v>
      </c>
      <c r="AW24" s="23"/>
    </row>
    <row r="25" spans="1:49" ht="14.1" customHeight="1" x14ac:dyDescent="0.3">
      <c r="A25" s="96" t="s">
        <v>73</v>
      </c>
      <c r="B25" s="5">
        <v>250</v>
      </c>
      <c r="C25" s="35"/>
      <c r="D25" s="39">
        <f>E25*$E$27/1000</f>
        <v>0</v>
      </c>
      <c r="E25" s="12"/>
      <c r="F25" s="39">
        <f>G25*$G$27/1000</f>
        <v>0</v>
      </c>
      <c r="G25" s="12"/>
      <c r="H25" s="39">
        <f>I25*$I$27/1000</f>
        <v>0</v>
      </c>
      <c r="I25" s="12"/>
      <c r="J25" s="39">
        <f>K25*$K$27/1000</f>
        <v>0</v>
      </c>
      <c r="K25" s="12"/>
      <c r="L25" s="39">
        <f>M25*$M$27/1000</f>
        <v>0</v>
      </c>
      <c r="M25" s="12"/>
      <c r="N25" s="39">
        <f>O25*$O$27/1000</f>
        <v>0</v>
      </c>
      <c r="O25" s="12"/>
      <c r="P25" s="39">
        <f>Q25*$Q$27/1000</f>
        <v>0</v>
      </c>
      <c r="Q25" s="12"/>
      <c r="R25" s="39">
        <f>S25*$S$27/1000</f>
        <v>0</v>
      </c>
      <c r="S25" s="12"/>
      <c r="T25" s="39">
        <f>U25*$U$27/1000</f>
        <v>0</v>
      </c>
      <c r="U25" s="12"/>
      <c r="V25" s="39">
        <f>W25*$W$27/1000</f>
        <v>0</v>
      </c>
      <c r="W25" s="12"/>
      <c r="X25" s="39">
        <f>Y25*$Y$27/1000</f>
        <v>0</v>
      </c>
      <c r="Y25" s="12"/>
      <c r="Z25" s="39">
        <f>AA25*$AA$27/1000</f>
        <v>0</v>
      </c>
      <c r="AA25" s="12"/>
      <c r="AB25" s="39">
        <f>AC25*$AC$27/1000</f>
        <v>0</v>
      </c>
      <c r="AC25" s="12"/>
      <c r="AD25" s="39">
        <f>AE25*$AE$27/1000</f>
        <v>0</v>
      </c>
      <c r="AE25" s="12"/>
      <c r="AF25" s="39">
        <f>AG25*$AG$27/1000</f>
        <v>0</v>
      </c>
      <c r="AG25" s="12"/>
      <c r="AH25" s="39">
        <f>AI25*$AI$27/1000</f>
        <v>0</v>
      </c>
      <c r="AI25" s="12"/>
      <c r="AJ25" s="39">
        <f>AK25*$AK$27/1000</f>
        <v>0</v>
      </c>
      <c r="AK25" s="12"/>
      <c r="AL25" s="39">
        <f>AM25*$AM$27/1000</f>
        <v>0</v>
      </c>
      <c r="AM25" s="12"/>
      <c r="AN25" s="39">
        <f>AO25*$AO$27/1000</f>
        <v>0</v>
      </c>
      <c r="AO25" s="12"/>
      <c r="AP25" s="39">
        <f>AQ25*$AQ$27/1000</f>
        <v>0</v>
      </c>
      <c r="AQ25" s="12"/>
      <c r="AR25" s="39">
        <f>AS25*$AS$27/1000</f>
        <v>0</v>
      </c>
      <c r="AS25" s="12"/>
      <c r="AT25" s="39">
        <f>AU25*$AU$27/1000</f>
        <v>0</v>
      </c>
      <c r="AU25" s="12"/>
      <c r="AV25" s="23">
        <f t="shared" si="0"/>
        <v>0</v>
      </c>
      <c r="AW25" s="23"/>
    </row>
    <row r="26" spans="1:49" ht="14.1" customHeight="1" thickBot="1" x14ac:dyDescent="0.35">
      <c r="A26" s="22"/>
      <c r="B26" s="137">
        <f>AV28</f>
        <v>48.574650000000005</v>
      </c>
      <c r="C26" s="38">
        <f>SUM(C6:C25)</f>
        <v>382</v>
      </c>
      <c r="D26" s="38">
        <f>SUM(D6:D25)</f>
        <v>1.125</v>
      </c>
      <c r="E26" s="38">
        <f>SUM(E6:E25)</f>
        <v>45</v>
      </c>
      <c r="F26" s="38">
        <f>SUM(F6:F25)</f>
        <v>4</v>
      </c>
      <c r="G26" s="38">
        <f>SUM(G6:G25)</f>
        <v>100</v>
      </c>
      <c r="H26" s="38">
        <f>SUM(H6:H25)</f>
        <v>11.959799999999998</v>
      </c>
      <c r="I26" s="38">
        <f>SUM(I6:I25)</f>
        <v>385.8</v>
      </c>
      <c r="J26" s="38">
        <f>SUM(J6:J25)</f>
        <v>0</v>
      </c>
      <c r="K26" s="38">
        <f>SUM(K6:K25)</f>
        <v>0</v>
      </c>
      <c r="L26" s="38">
        <f>SUM(L6:L25)</f>
        <v>6.6</v>
      </c>
      <c r="M26" s="38">
        <f>SUM(M6:M25)</f>
        <v>60</v>
      </c>
      <c r="N26" s="38">
        <f>SUM(N6:N25)</f>
        <v>6.65</v>
      </c>
      <c r="O26" s="38">
        <f>SUM(O6:O25)</f>
        <v>17.5</v>
      </c>
      <c r="P26" s="38">
        <f>SUM(P6:P25)</f>
        <v>0.42240000000000005</v>
      </c>
      <c r="Q26" s="38">
        <f>SUM(Q6:Q25)</f>
        <v>6.4</v>
      </c>
      <c r="R26" s="38">
        <f>SUM(R6:R25)</f>
        <v>0</v>
      </c>
      <c r="S26" s="38">
        <f>SUM(S6:S25)</f>
        <v>0</v>
      </c>
      <c r="T26" s="38">
        <f>SUM(T6:T25)</f>
        <v>0.8</v>
      </c>
      <c r="U26" s="38">
        <f>SUM(U6:U25)</f>
        <v>2</v>
      </c>
      <c r="V26" s="38">
        <f>SUM(V6:V25)</f>
        <v>0.7641</v>
      </c>
      <c r="W26" s="38">
        <f>SUM(W6:W25)</f>
        <v>28.3</v>
      </c>
      <c r="X26" s="38">
        <f>SUM(X6:X25)</f>
        <v>9.9760000000000009</v>
      </c>
      <c r="Y26" s="38">
        <f>SUM(Y6:Y25)</f>
        <v>58</v>
      </c>
      <c r="Z26" s="38">
        <f>SUM(Z6:Z25)</f>
        <v>0</v>
      </c>
      <c r="AA26" s="38">
        <f>SUM(AA6:AA25)</f>
        <v>0</v>
      </c>
      <c r="AB26" s="38">
        <f>SUM(AB6:AB25)</f>
        <v>1.782</v>
      </c>
      <c r="AC26" s="38">
        <f>SUM(AC6:AC25)</f>
        <v>198</v>
      </c>
      <c r="AD26" s="38">
        <f>SUM(AD6:AD25)</f>
        <v>0</v>
      </c>
      <c r="AE26" s="38">
        <f>SUM(AE6:AE25)</f>
        <v>0</v>
      </c>
      <c r="AF26" s="38">
        <f>SUM(AF6:AF25)</f>
        <v>0.16200000000000001</v>
      </c>
      <c r="AG26" s="38">
        <f>SUM(AG6:AG25)</f>
        <v>9</v>
      </c>
      <c r="AH26" s="38">
        <f>SUM(AH6:AH25)</f>
        <v>0</v>
      </c>
      <c r="AI26" s="38">
        <f>SUM(AI6:AI25)</f>
        <v>0</v>
      </c>
      <c r="AJ26" s="38">
        <f>SUM(AJ6:AJ25)</f>
        <v>0.45</v>
      </c>
      <c r="AK26" s="38">
        <f>SUM(AK6:AK25)</f>
        <v>10</v>
      </c>
      <c r="AL26" s="38">
        <f>SUM(AL6:AL25)</f>
        <v>0.6885</v>
      </c>
      <c r="AM26" s="38">
        <f>SUM(AM6:AM25)</f>
        <v>13.5</v>
      </c>
      <c r="AN26" s="38">
        <f>SUM(AN6:AN25)</f>
        <v>0.25875000000000004</v>
      </c>
      <c r="AO26" s="38">
        <f>SUM(AO6:AO25)</f>
        <v>11.5</v>
      </c>
      <c r="AP26" s="38">
        <f>SUM(AP6:AP25)</f>
        <v>1.2</v>
      </c>
      <c r="AQ26" s="38">
        <f>SUM(AQ6:AQ25)</f>
        <v>10</v>
      </c>
      <c r="AR26" s="38">
        <f>SUM(AR6:AR25)</f>
        <v>1.6875</v>
      </c>
      <c r="AS26" s="38">
        <f>SUM(AS6:AS25)</f>
        <v>22.5</v>
      </c>
      <c r="AT26" s="38">
        <f>SUM(AT6:AT25)</f>
        <v>0</v>
      </c>
      <c r="AU26" s="81">
        <v>3.6</v>
      </c>
      <c r="AV26" s="23"/>
      <c r="AW26" s="23"/>
    </row>
    <row r="27" spans="1:49" ht="14.1" customHeight="1" thickBot="1" x14ac:dyDescent="0.35">
      <c r="A27" s="21" t="s">
        <v>25</v>
      </c>
      <c r="B27" s="77"/>
      <c r="C27" s="37"/>
      <c r="D27" s="37"/>
      <c r="E27" s="37">
        <v>25</v>
      </c>
      <c r="F27" s="37"/>
      <c r="G27" s="116">
        <v>40</v>
      </c>
      <c r="H27" s="37"/>
      <c r="I27" s="37">
        <v>31</v>
      </c>
      <c r="J27" s="37"/>
      <c r="K27" s="37">
        <v>112</v>
      </c>
      <c r="L27" s="37"/>
      <c r="M27" s="37">
        <v>110</v>
      </c>
      <c r="N27" s="37"/>
      <c r="O27" s="37">
        <v>380</v>
      </c>
      <c r="P27" s="37"/>
      <c r="Q27" s="37">
        <v>66</v>
      </c>
      <c r="R27" s="37"/>
      <c r="S27" s="37">
        <v>92</v>
      </c>
      <c r="T27" s="37"/>
      <c r="U27" s="37">
        <v>400</v>
      </c>
      <c r="V27" s="37"/>
      <c r="W27" s="37">
        <v>27</v>
      </c>
      <c r="X27" s="37"/>
      <c r="Y27" s="37">
        <v>172</v>
      </c>
      <c r="Z27" s="37"/>
      <c r="AA27" s="37">
        <v>125</v>
      </c>
      <c r="AB27" s="37"/>
      <c r="AC27" s="37">
        <v>9</v>
      </c>
      <c r="AD27" s="37"/>
      <c r="AE27" s="37">
        <v>15</v>
      </c>
      <c r="AF27" s="37"/>
      <c r="AG27" s="37">
        <v>18</v>
      </c>
      <c r="AH27" s="37"/>
      <c r="AI27" s="37">
        <v>15</v>
      </c>
      <c r="AJ27" s="37"/>
      <c r="AK27" s="37">
        <v>45</v>
      </c>
      <c r="AL27" s="37"/>
      <c r="AM27" s="37">
        <v>51</v>
      </c>
      <c r="AN27" s="37"/>
      <c r="AO27" s="37">
        <v>22.5</v>
      </c>
      <c r="AP27" s="37"/>
      <c r="AQ27" s="37">
        <v>120</v>
      </c>
      <c r="AR27" s="37"/>
      <c r="AS27" s="37">
        <v>75</v>
      </c>
      <c r="AT27" s="37"/>
      <c r="AU27" s="37">
        <v>13.5</v>
      </c>
      <c r="AV27" s="23"/>
      <c r="AW27" s="23"/>
    </row>
    <row r="28" spans="1:49" ht="33" customHeight="1" x14ac:dyDescent="0.3">
      <c r="A28" s="14"/>
      <c r="B28" s="92"/>
      <c r="C28" s="82"/>
      <c r="D28" s="82"/>
      <c r="E28" s="25">
        <f t="shared" ref="E28:AA28" si="1">E26*E27/1000</f>
        <v>1.125</v>
      </c>
      <c r="F28" s="25"/>
      <c r="G28" s="83">
        <f t="shared" ref="G28" si="2">G26*G27/1000</f>
        <v>4</v>
      </c>
      <c r="H28" s="25"/>
      <c r="I28" s="25">
        <f t="shared" si="1"/>
        <v>11.959800000000001</v>
      </c>
      <c r="J28" s="25"/>
      <c r="K28" s="25">
        <f t="shared" si="1"/>
        <v>0</v>
      </c>
      <c r="L28" s="25"/>
      <c r="M28" s="25">
        <f t="shared" si="1"/>
        <v>6.6</v>
      </c>
      <c r="N28" s="25"/>
      <c r="O28" s="25">
        <f t="shared" si="1"/>
        <v>6.65</v>
      </c>
      <c r="P28" s="25"/>
      <c r="Q28" s="25">
        <f t="shared" si="1"/>
        <v>0.42240000000000005</v>
      </c>
      <c r="R28" s="25"/>
      <c r="S28" s="25">
        <f>S26*S27/1000</f>
        <v>0</v>
      </c>
      <c r="T28" s="25"/>
      <c r="U28" s="25">
        <f t="shared" si="1"/>
        <v>0.8</v>
      </c>
      <c r="V28" s="25"/>
      <c r="W28" s="25">
        <f t="shared" si="1"/>
        <v>0.7641</v>
      </c>
      <c r="X28" s="25"/>
      <c r="Y28" s="25">
        <f t="shared" si="1"/>
        <v>9.9760000000000009</v>
      </c>
      <c r="Z28" s="25"/>
      <c r="AA28" s="25">
        <f t="shared" si="1"/>
        <v>0</v>
      </c>
      <c r="AB28" s="25"/>
      <c r="AC28" s="25">
        <f t="shared" ref="AC28:AI28" si="3">AC26*AC27/1000</f>
        <v>1.782</v>
      </c>
      <c r="AD28" s="25"/>
      <c r="AE28" s="25">
        <f t="shared" si="3"/>
        <v>0</v>
      </c>
      <c r="AF28" s="25"/>
      <c r="AG28" s="25">
        <f t="shared" si="3"/>
        <v>0.16200000000000001</v>
      </c>
      <c r="AH28" s="25"/>
      <c r="AI28" s="25">
        <f t="shared" si="3"/>
        <v>0</v>
      </c>
      <c r="AJ28" s="25"/>
      <c r="AK28" s="25">
        <f t="shared" ref="AK28:AU28" si="4">AK26*AK27/1000</f>
        <v>0.45</v>
      </c>
      <c r="AL28" s="25"/>
      <c r="AM28" s="25">
        <f t="shared" si="4"/>
        <v>0.6885</v>
      </c>
      <c r="AN28" s="25"/>
      <c r="AO28" s="25">
        <f t="shared" si="4"/>
        <v>0.25874999999999998</v>
      </c>
      <c r="AP28" s="25"/>
      <c r="AQ28" s="25">
        <f t="shared" si="4"/>
        <v>1.2</v>
      </c>
      <c r="AR28" s="25"/>
      <c r="AS28" s="25">
        <f t="shared" si="4"/>
        <v>1.6875</v>
      </c>
      <c r="AT28" s="25"/>
      <c r="AU28" s="25">
        <f t="shared" si="4"/>
        <v>4.8600000000000004E-2</v>
      </c>
      <c r="AV28" s="23">
        <f>SUM(C28:AU28)</f>
        <v>48.574650000000005</v>
      </c>
      <c r="AW28" s="23">
        <f>SUM(AV5:AV25)+AU28</f>
        <v>48.574649999999998</v>
      </c>
    </row>
  </sheetData>
  <mergeCells count="3">
    <mergeCell ref="A1:M1"/>
    <mergeCell ref="B3:AU3"/>
    <mergeCell ref="B2:AU2"/>
  </mergeCells>
  <pageMargins left="0.19685039370078741" right="0" top="0.19685039370078741" bottom="0" header="0" footer="0"/>
  <pageSetup paperSize="7" scale="83" orientation="landscape" r:id="rId1"/>
  <colBreaks count="1" manualBreakCount="1">
    <brk id="6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8"/>
  <sheetViews>
    <sheetView tabSelected="1" view="pageBreakPreview" zoomScale="75" zoomScaleNormal="75" zoomScaleSheetLayoutView="75" workbookViewId="0">
      <selection activeCell="B2" sqref="B2:BA2"/>
    </sheetView>
  </sheetViews>
  <sheetFormatPr defaultRowHeight="14.4" x14ac:dyDescent="0.3"/>
  <cols>
    <col min="1" max="1" width="35.109375" customWidth="1"/>
    <col min="2" max="2" width="8.5546875" style="93" bestFit="1" customWidth="1"/>
    <col min="3" max="3" width="4.33203125" customWidth="1"/>
    <col min="4" max="4" width="4.33203125" hidden="1" customWidth="1"/>
    <col min="5" max="5" width="4.33203125" customWidth="1"/>
    <col min="6" max="6" width="4.33203125" hidden="1" customWidth="1"/>
    <col min="7" max="7" width="4.33203125" customWidth="1"/>
    <col min="8" max="8" width="4.33203125" hidden="1" customWidth="1"/>
    <col min="9" max="9" width="4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5.5546875" hidden="1" customWidth="1"/>
    <col min="21" max="21" width="4.33203125" customWidth="1"/>
    <col min="22" max="22" width="4.33203125" hidden="1" customWidth="1"/>
    <col min="23" max="23" width="4.33203125" customWidth="1"/>
    <col min="24" max="24" width="4.33203125" hidden="1" customWidth="1"/>
    <col min="25" max="25" width="4.33203125" customWidth="1"/>
    <col min="26" max="26" width="5.554687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6" width="4.33203125" hidden="1" customWidth="1"/>
    <col min="47" max="47" width="5.6640625" customWidth="1"/>
    <col min="48" max="48" width="4.33203125" hidden="1" customWidth="1"/>
    <col min="49" max="49" width="4.33203125" customWidth="1"/>
    <col min="50" max="50" width="4.33203125" hidden="1" customWidth="1"/>
    <col min="51" max="51" width="4.33203125" customWidth="1"/>
    <col min="52" max="52" width="4.33203125" hidden="1" customWidth="1"/>
    <col min="53" max="53" width="4.33203125" customWidth="1"/>
    <col min="54" max="54" width="6.88671875" bestFit="1" customWidth="1"/>
    <col min="55" max="55" width="6.5546875" bestFit="1" customWidth="1"/>
    <col min="56" max="74" width="4.33203125" customWidth="1"/>
  </cols>
  <sheetData>
    <row r="1" spans="1:74" ht="15.6" x14ac:dyDescent="0.3">
      <c r="A1" s="217" t="s">
        <v>141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114"/>
      <c r="M1" s="114"/>
      <c r="N1" s="32"/>
      <c r="O1" s="15"/>
      <c r="P1" s="32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40"/>
      <c r="AV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5"/>
      <c r="BO1" s="15"/>
      <c r="BQ1" s="15"/>
      <c r="BT1" s="15"/>
      <c r="BU1" s="15"/>
      <c r="BV1" s="17"/>
    </row>
    <row r="2" spans="1:74" ht="18.600000000000001" customHeight="1" x14ac:dyDescent="0.3">
      <c r="A2" s="11" t="s">
        <v>27</v>
      </c>
      <c r="B2" s="221" t="s">
        <v>144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</row>
    <row r="3" spans="1:74" ht="15.6" x14ac:dyDescent="0.3">
      <c r="A3" s="10" t="s">
        <v>15</v>
      </c>
      <c r="B3" s="222" t="s">
        <v>2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  <c r="BA3" s="224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6"/>
    </row>
    <row r="4" spans="1:74" ht="120.6" x14ac:dyDescent="0.3">
      <c r="A4" s="33" t="s">
        <v>16</v>
      </c>
      <c r="B4" s="90" t="s">
        <v>71</v>
      </c>
      <c r="C4" s="9" t="s">
        <v>48</v>
      </c>
      <c r="D4" s="9"/>
      <c r="E4" s="9" t="s">
        <v>0</v>
      </c>
      <c r="F4" s="9"/>
      <c r="G4" s="9" t="s">
        <v>1</v>
      </c>
      <c r="H4" s="9"/>
      <c r="I4" s="9" t="s">
        <v>19</v>
      </c>
      <c r="J4" s="9"/>
      <c r="K4" s="124" t="s">
        <v>124</v>
      </c>
      <c r="L4" s="124"/>
      <c r="M4" s="124" t="s">
        <v>4</v>
      </c>
      <c r="N4" s="9"/>
      <c r="O4" s="9" t="s">
        <v>3</v>
      </c>
      <c r="P4" s="9"/>
      <c r="Q4" s="9" t="s">
        <v>24</v>
      </c>
      <c r="R4" s="9"/>
      <c r="S4" s="9" t="s">
        <v>31</v>
      </c>
      <c r="T4" s="9"/>
      <c r="U4" s="9" t="s">
        <v>29</v>
      </c>
      <c r="V4" s="9"/>
      <c r="W4" s="9" t="s">
        <v>50</v>
      </c>
      <c r="X4" s="9"/>
      <c r="Y4" s="124" t="s">
        <v>6</v>
      </c>
      <c r="Z4" s="9"/>
      <c r="AA4" s="9" t="s">
        <v>30</v>
      </c>
      <c r="AB4" s="9"/>
      <c r="AC4" s="9" t="s">
        <v>7</v>
      </c>
      <c r="AD4" s="9"/>
      <c r="AE4" s="9" t="s">
        <v>63</v>
      </c>
      <c r="AF4" s="9"/>
      <c r="AG4" s="9" t="s">
        <v>8</v>
      </c>
      <c r="AH4" s="9"/>
      <c r="AI4" s="9" t="s">
        <v>9</v>
      </c>
      <c r="AJ4" s="9"/>
      <c r="AK4" s="9" t="s">
        <v>10</v>
      </c>
      <c r="AL4" s="9"/>
      <c r="AM4" s="9" t="s">
        <v>11</v>
      </c>
      <c r="AN4" s="9"/>
      <c r="AO4" s="9" t="s">
        <v>12</v>
      </c>
      <c r="AP4" s="9"/>
      <c r="AQ4" s="9" t="s">
        <v>28</v>
      </c>
      <c r="AR4" s="9"/>
      <c r="AS4" s="9" t="s">
        <v>37</v>
      </c>
      <c r="AT4" s="9"/>
      <c r="AU4" s="9" t="s">
        <v>49</v>
      </c>
      <c r="AV4" s="9"/>
      <c r="AW4" s="9" t="s">
        <v>22</v>
      </c>
      <c r="AX4" s="9"/>
      <c r="AY4" s="9" t="s">
        <v>55</v>
      </c>
      <c r="AZ4" s="9"/>
      <c r="BA4" s="9" t="s">
        <v>18</v>
      </c>
    </row>
    <row r="5" spans="1:74" ht="14.1" customHeight="1" x14ac:dyDescent="0.3">
      <c r="A5" s="69" t="s">
        <v>54</v>
      </c>
      <c r="B5" s="126"/>
      <c r="C5" s="45"/>
      <c r="D5" s="39">
        <f>E5*$E$27/1000</f>
        <v>0</v>
      </c>
      <c r="E5" s="5"/>
      <c r="F5" s="39">
        <f>G5*$G$27/1000</f>
        <v>0</v>
      </c>
      <c r="G5" s="5"/>
      <c r="H5" s="39">
        <f>I5*$I$27/1000</f>
        <v>0</v>
      </c>
      <c r="I5" s="5"/>
      <c r="J5" s="39">
        <f>K5*$K$27/1000</f>
        <v>0</v>
      </c>
      <c r="K5" s="5"/>
      <c r="L5" s="39">
        <f>M5*$M$27/1000</f>
        <v>0</v>
      </c>
      <c r="M5" s="5"/>
      <c r="N5" s="39">
        <f>O5*$O$27/1000</f>
        <v>0</v>
      </c>
      <c r="O5" s="5"/>
      <c r="P5" s="39">
        <f>Q5*$Q$27/1000</f>
        <v>0</v>
      </c>
      <c r="Q5" s="5"/>
      <c r="R5" s="39">
        <f>S5*$S$27/1000</f>
        <v>0</v>
      </c>
      <c r="S5" s="5"/>
      <c r="T5" s="39">
        <f>U5*$U$27/1000</f>
        <v>0</v>
      </c>
      <c r="U5" s="5"/>
      <c r="V5" s="39">
        <f>W5*$W$27/1000</f>
        <v>0</v>
      </c>
      <c r="W5" s="5"/>
      <c r="X5" s="39">
        <f>Y5*$Y$27/1000</f>
        <v>0</v>
      </c>
      <c r="Y5" s="5"/>
      <c r="Z5" s="39">
        <f>AA5*$AA$27/1000</f>
        <v>0</v>
      </c>
      <c r="AA5" s="5"/>
      <c r="AB5" s="39">
        <f>AC5*$AC$27/1000</f>
        <v>0</v>
      </c>
      <c r="AC5" s="5"/>
      <c r="AD5" s="39">
        <f>AE5*$AE$27/1000</f>
        <v>0</v>
      </c>
      <c r="AE5" s="5"/>
      <c r="AF5" s="39">
        <f>AG5*$AG$27/1000</f>
        <v>0</v>
      </c>
      <c r="AG5" s="5"/>
      <c r="AH5" s="39">
        <f>AI5*$AI$27/1000</f>
        <v>0</v>
      </c>
      <c r="AI5" s="5"/>
      <c r="AJ5" s="39">
        <f>AK5*$AK$27/1000</f>
        <v>0</v>
      </c>
      <c r="AK5" s="5"/>
      <c r="AL5" s="39">
        <f>AM5*$AM$27/1000</f>
        <v>0</v>
      </c>
      <c r="AM5" s="5"/>
      <c r="AN5" s="39">
        <f>AO5*$AO$27/1000</f>
        <v>0</v>
      </c>
      <c r="AO5" s="5"/>
      <c r="AP5" s="39">
        <f>AQ5*$AQ$27/1000</f>
        <v>0</v>
      </c>
      <c r="AQ5" s="5"/>
      <c r="AR5" s="39">
        <f>AS5*$AS$27/1000</f>
        <v>0</v>
      </c>
      <c r="AS5" s="5"/>
      <c r="AT5" s="39">
        <f>AU5*$AU$27/1000</f>
        <v>0</v>
      </c>
      <c r="AU5" s="5"/>
      <c r="AV5" s="39">
        <f>AW5*$AW$27/1000</f>
        <v>0</v>
      </c>
      <c r="AW5" s="5"/>
      <c r="AX5" s="39">
        <f>AY5*$AY$27/1000</f>
        <v>0</v>
      </c>
      <c r="AY5" s="5"/>
      <c r="AZ5" s="39">
        <f>BA5*$BA$27/1000</f>
        <v>0</v>
      </c>
      <c r="BA5" s="5"/>
      <c r="BB5" s="23">
        <f>D5+F5+H5+J5+N5+P5+R5+T5+V5+X5+Z5+AB5+AD5+AF5+AH5+AJ5+AL5+AN5+AP5+AR5+AT5+AV5+AX5+AZ5+L5</f>
        <v>0</v>
      </c>
      <c r="BC5" s="23"/>
    </row>
    <row r="6" spans="1:74" ht="14.1" customHeight="1" x14ac:dyDescent="0.3">
      <c r="A6" s="46" t="s">
        <v>86</v>
      </c>
      <c r="B6" s="97">
        <v>200</v>
      </c>
      <c r="C6" s="4">
        <v>70</v>
      </c>
      <c r="D6" s="39">
        <f>E6*$E$27/1000</f>
        <v>0</v>
      </c>
      <c r="E6" s="5"/>
      <c r="F6" s="39">
        <f>G6*$G$27/1000</f>
        <v>4.03</v>
      </c>
      <c r="G6" s="5">
        <v>130</v>
      </c>
      <c r="H6" s="39">
        <f>I6*$I$27/1000</f>
        <v>0</v>
      </c>
      <c r="I6" s="5"/>
      <c r="J6" s="39">
        <f>K6*$K$27/1000</f>
        <v>0</v>
      </c>
      <c r="K6" s="5"/>
      <c r="L6" s="39">
        <f>M6*$M$27/1000</f>
        <v>0</v>
      </c>
      <c r="M6" s="5"/>
      <c r="N6" s="39">
        <f>O6*$O$27/1000</f>
        <v>0.76</v>
      </c>
      <c r="O6" s="5">
        <v>2</v>
      </c>
      <c r="P6" s="39">
        <f>Q6*$Q$27/1000</f>
        <v>0</v>
      </c>
      <c r="Q6" s="5"/>
      <c r="R6" s="39">
        <f>S6*$S$27/1000</f>
        <v>0</v>
      </c>
      <c r="S6" s="5"/>
      <c r="T6" s="39">
        <f>U6*$U$27/1000</f>
        <v>0</v>
      </c>
      <c r="U6" s="5"/>
      <c r="V6" s="39">
        <f>W6*$W$27/1000</f>
        <v>0</v>
      </c>
      <c r="W6" s="5"/>
      <c r="X6" s="39">
        <f>Y6*$Y$27/1000</f>
        <v>4.3200000000000002E-2</v>
      </c>
      <c r="Y6" s="5">
        <v>1.6</v>
      </c>
      <c r="Z6" s="39">
        <f>AA6*$AA$27/1000</f>
        <v>0</v>
      </c>
      <c r="AA6" s="5"/>
      <c r="AB6" s="39">
        <f>AC6*$AC$27/1000</f>
        <v>0</v>
      </c>
      <c r="AC6" s="5"/>
      <c r="AD6" s="39">
        <f>AE6*$AE$27/1000</f>
        <v>0</v>
      </c>
      <c r="AE6" s="5"/>
      <c r="AF6" s="39">
        <f>AG6*$AG$27/1000</f>
        <v>0</v>
      </c>
      <c r="AG6" s="5"/>
      <c r="AH6" s="39">
        <f>AI6*$AI$27/1000</f>
        <v>0</v>
      </c>
      <c r="AI6" s="5"/>
      <c r="AJ6" s="39">
        <f>AK6*$AK$27/1000</f>
        <v>0</v>
      </c>
      <c r="AK6" s="5"/>
      <c r="AL6" s="39">
        <f>AM6*$AM$27/1000</f>
        <v>0</v>
      </c>
      <c r="AM6" s="5"/>
      <c r="AN6" s="39">
        <f>AO6*$AO$27/1000</f>
        <v>0</v>
      </c>
      <c r="AO6" s="5"/>
      <c r="AP6" s="39">
        <f>AQ6*$AQ$27/1000</f>
        <v>0.48</v>
      </c>
      <c r="AQ6" s="5">
        <v>16</v>
      </c>
      <c r="AR6" s="39">
        <f>AS6*$AS$27/1000</f>
        <v>0</v>
      </c>
      <c r="AS6" s="5"/>
      <c r="AT6" s="39">
        <f>AU6*$AU$27/1000</f>
        <v>0</v>
      </c>
      <c r="AU6" s="5"/>
      <c r="AV6" s="39">
        <f>AW6*$AW$27/1000</f>
        <v>0</v>
      </c>
      <c r="AW6" s="5"/>
      <c r="AX6" s="39">
        <f>AY6*$AY$27/1000</f>
        <v>0</v>
      </c>
      <c r="AY6" s="5"/>
      <c r="AZ6" s="39">
        <f>BA6*$BA$27/1000</f>
        <v>0</v>
      </c>
      <c r="BA6" s="5"/>
      <c r="BB6" s="23">
        <f t="shared" ref="BB6:BB25" si="0">D6+F6+H6+J6+N6+P6+R6+T6+V6+X6+Z6+AB6+AD6+AF6+AH6+AJ6+AL6+AN6+AP6+AR6+AT6+AV6+AX6+AZ6+L6</f>
        <v>5.3132000000000001</v>
      </c>
      <c r="BC6" s="23"/>
    </row>
    <row r="7" spans="1:74" ht="14.1" customHeight="1" x14ac:dyDescent="0.3">
      <c r="A7" s="46" t="s">
        <v>87</v>
      </c>
      <c r="B7" s="97">
        <v>180</v>
      </c>
      <c r="C7" s="5">
        <v>110</v>
      </c>
      <c r="D7" s="39">
        <f>E7*$E$27/1000</f>
        <v>0</v>
      </c>
      <c r="E7" s="5"/>
      <c r="F7" s="39">
        <f>G7*$G$27/1000</f>
        <v>2.48</v>
      </c>
      <c r="G7" s="5">
        <v>80</v>
      </c>
      <c r="H7" s="39">
        <f>I7*$I$27/1000</f>
        <v>0</v>
      </c>
      <c r="I7" s="5"/>
      <c r="J7" s="39">
        <f>K7*$K$27/1000</f>
        <v>0</v>
      </c>
      <c r="K7" s="5"/>
      <c r="L7" s="39">
        <f>M7*$M$27/1000</f>
        <v>0</v>
      </c>
      <c r="M7" s="5"/>
      <c r="N7" s="39">
        <f>O7*$O$27/1000</f>
        <v>0</v>
      </c>
      <c r="O7" s="5"/>
      <c r="P7" s="39">
        <f>Q7*$Q$27/1000</f>
        <v>0</v>
      </c>
      <c r="Q7" s="5"/>
      <c r="R7" s="39">
        <f>S7*$S$27/1000</f>
        <v>0</v>
      </c>
      <c r="S7" s="5"/>
      <c r="T7" s="39">
        <f>U7*$U$27/1000</f>
        <v>0</v>
      </c>
      <c r="U7" s="5"/>
      <c r="V7" s="39">
        <f>W7*$W$27/1000</f>
        <v>1.296</v>
      </c>
      <c r="W7" s="18">
        <v>2.7</v>
      </c>
      <c r="X7" s="39">
        <f>Y7*$Y$27/1000</f>
        <v>0.48599999999999999</v>
      </c>
      <c r="Y7" s="5">
        <v>18</v>
      </c>
      <c r="Z7" s="39">
        <f>AA7*$AA$27/1000</f>
        <v>0</v>
      </c>
      <c r="AA7" s="5"/>
      <c r="AB7" s="39">
        <f>AC7*$AC$27/1000</f>
        <v>0</v>
      </c>
      <c r="AC7" s="5"/>
      <c r="AD7" s="39">
        <f>AE7*$AE$27/1000</f>
        <v>0</v>
      </c>
      <c r="AE7" s="5"/>
      <c r="AF7" s="39">
        <f>AG7*$AG$27/1000</f>
        <v>0</v>
      </c>
      <c r="AG7" s="5"/>
      <c r="AH7" s="39">
        <f>AI7*$AI$27/1000</f>
        <v>0</v>
      </c>
      <c r="AI7" s="5"/>
      <c r="AJ7" s="39">
        <f>AK7*$AK$27/1000</f>
        <v>0</v>
      </c>
      <c r="AK7" s="5"/>
      <c r="AL7" s="39">
        <f>AM7*$AM$27/1000</f>
        <v>0</v>
      </c>
      <c r="AM7" s="5"/>
      <c r="AN7" s="39">
        <f>AO7*$AO$27/1000</f>
        <v>0</v>
      </c>
      <c r="AO7" s="5"/>
      <c r="AP7" s="39">
        <f>AQ7*$AQ$27/1000</f>
        <v>0</v>
      </c>
      <c r="AQ7" s="5"/>
      <c r="AR7" s="39">
        <f>AS7*$AS$27/1000</f>
        <v>0</v>
      </c>
      <c r="AS7" s="5"/>
      <c r="AT7" s="39">
        <f>AU7*$AU$27/1000</f>
        <v>0</v>
      </c>
      <c r="AU7" s="5"/>
      <c r="AV7" s="39">
        <f>AW7*$AW$27/1000</f>
        <v>0</v>
      </c>
      <c r="AW7" s="5"/>
      <c r="AX7" s="39">
        <f>AY7*$AY$27/1000</f>
        <v>0</v>
      </c>
      <c r="AY7" s="5"/>
      <c r="AZ7" s="39">
        <f>BA7*$BA$27/1000</f>
        <v>0</v>
      </c>
      <c r="BA7" s="5"/>
      <c r="BB7" s="23">
        <f t="shared" si="0"/>
        <v>4.2619999999999996</v>
      </c>
      <c r="BC7" s="23"/>
    </row>
    <row r="8" spans="1:74" ht="14.1" customHeight="1" x14ac:dyDescent="0.3">
      <c r="A8" s="3" t="s">
        <v>88</v>
      </c>
      <c r="B8" s="100" t="s">
        <v>85</v>
      </c>
      <c r="C8" s="44"/>
      <c r="D8" s="39">
        <f>E8*$E$27/1000</f>
        <v>0.375</v>
      </c>
      <c r="E8" s="5">
        <v>15</v>
      </c>
      <c r="F8" s="39">
        <f>G8*$G$27/1000</f>
        <v>0</v>
      </c>
      <c r="G8" s="5"/>
      <c r="H8" s="39">
        <f>I8*$I$27/1000</f>
        <v>0</v>
      </c>
      <c r="I8" s="5"/>
      <c r="J8" s="39">
        <f>K8*$K$27/1000</f>
        <v>0</v>
      </c>
      <c r="K8" s="5"/>
      <c r="L8" s="39">
        <f>M8*$M$27/1000</f>
        <v>0</v>
      </c>
      <c r="M8" s="5"/>
      <c r="N8" s="39">
        <f>O8*$O$27/1000</f>
        <v>0</v>
      </c>
      <c r="O8" s="5"/>
      <c r="P8" s="39">
        <f>Q8*$Q$27/1000</f>
        <v>0</v>
      </c>
      <c r="Q8" s="5"/>
      <c r="R8" s="39">
        <f>S8*$S$27/1000</f>
        <v>3.6575000000000002</v>
      </c>
      <c r="S8" s="5">
        <v>9.5</v>
      </c>
      <c r="T8" s="39">
        <f>U8*$U$27/1000</f>
        <v>0</v>
      </c>
      <c r="U8" s="5"/>
      <c r="V8" s="39">
        <f>W8*$W$27/1000</f>
        <v>0</v>
      </c>
      <c r="W8" s="5"/>
      <c r="X8" s="39">
        <f>Y8*$Y$27/1000</f>
        <v>0</v>
      </c>
      <c r="Y8" s="5"/>
      <c r="Z8" s="39">
        <f>AA8*$AA$27/1000</f>
        <v>0</v>
      </c>
      <c r="AA8" s="5"/>
      <c r="AB8" s="39">
        <f>AC8*$AC$27/1000</f>
        <v>0</v>
      </c>
      <c r="AC8" s="5"/>
      <c r="AD8" s="39">
        <f>AE8*$AE$27/1000</f>
        <v>0</v>
      </c>
      <c r="AE8" s="5"/>
      <c r="AF8" s="39">
        <f>AG8*$AG$27/1000</f>
        <v>0</v>
      </c>
      <c r="AG8" s="5"/>
      <c r="AH8" s="39">
        <f>AI8*$AI$27/1000</f>
        <v>0</v>
      </c>
      <c r="AI8" s="5"/>
      <c r="AJ8" s="39">
        <f>AK8*$AK$27/1000</f>
        <v>0</v>
      </c>
      <c r="AK8" s="5"/>
      <c r="AL8" s="39">
        <f>AM8*$AM$27/1000</f>
        <v>0</v>
      </c>
      <c r="AM8" s="5"/>
      <c r="AN8" s="39">
        <f>AO8*$AO$27/1000</f>
        <v>0</v>
      </c>
      <c r="AO8" s="5"/>
      <c r="AP8" s="39">
        <f>AQ8*$AQ$27/1000</f>
        <v>0</v>
      </c>
      <c r="AQ8" s="5"/>
      <c r="AR8" s="39">
        <f>AS8*$AS$27/1000</f>
        <v>0</v>
      </c>
      <c r="AS8" s="5"/>
      <c r="AT8" s="39">
        <f>AU8*$AU$27/1000</f>
        <v>0</v>
      </c>
      <c r="AU8" s="5"/>
      <c r="AV8" s="39">
        <f>AW8*$AW$27/1000</f>
        <v>0</v>
      </c>
      <c r="AW8" s="5"/>
      <c r="AX8" s="39">
        <f>AY8*$AY$27/1000</f>
        <v>0</v>
      </c>
      <c r="AY8" s="5"/>
      <c r="AZ8" s="39">
        <f>BA8*$BA$27/1000</f>
        <v>0</v>
      </c>
      <c r="BA8" s="5"/>
      <c r="BB8" s="23">
        <f t="shared" si="0"/>
        <v>4.0325000000000006</v>
      </c>
      <c r="BC8" s="23"/>
    </row>
    <row r="9" spans="1:74" ht="14.1" customHeight="1" x14ac:dyDescent="0.3">
      <c r="A9" s="96" t="s">
        <v>72</v>
      </c>
      <c r="B9" s="5">
        <v>404</v>
      </c>
      <c r="C9" s="44"/>
      <c r="D9" s="39">
        <f>E9*$E$27/1000</f>
        <v>0</v>
      </c>
      <c r="E9" s="5"/>
      <c r="F9" s="39">
        <f>G9*$G$27/1000</f>
        <v>0</v>
      </c>
      <c r="G9" s="5"/>
      <c r="H9" s="39">
        <f>I9*$I$27/1000</f>
        <v>0</v>
      </c>
      <c r="I9" s="5"/>
      <c r="J9" s="39">
        <f>K9*$K$27/1000</f>
        <v>0</v>
      </c>
      <c r="K9" s="5"/>
      <c r="L9" s="39">
        <f>M9*$M$27/1000</f>
        <v>0</v>
      </c>
      <c r="M9" s="5"/>
      <c r="N9" s="39">
        <f>O9*$O$27/1000</f>
        <v>0</v>
      </c>
      <c r="O9" s="5"/>
      <c r="P9" s="39">
        <f>Q9*$Q$27/1000</f>
        <v>0</v>
      </c>
      <c r="Q9" s="5"/>
      <c r="R9" s="39">
        <f>S9*$S$27/1000</f>
        <v>0</v>
      </c>
      <c r="S9" s="5"/>
      <c r="T9" s="39">
        <f>U9*$U$27/1000</f>
        <v>0</v>
      </c>
      <c r="U9" s="5"/>
      <c r="V9" s="39">
        <f>W9*$W$27/1000</f>
        <v>0</v>
      </c>
      <c r="W9" s="5"/>
      <c r="X9" s="39">
        <f>Y9*$Y$27/1000</f>
        <v>0</v>
      </c>
      <c r="Y9" s="5"/>
      <c r="Z9" s="39">
        <f>AA9*$AA$27/1000</f>
        <v>0</v>
      </c>
      <c r="AA9" s="5"/>
      <c r="AB9" s="39">
        <f>AC9*$AC$27/1000</f>
        <v>0</v>
      </c>
      <c r="AC9" s="5"/>
      <c r="AD9" s="39">
        <f>AE9*$AE$27/1000</f>
        <v>0</v>
      </c>
      <c r="AE9" s="5"/>
      <c r="AF9" s="39">
        <f>AG9*$AG$27/1000</f>
        <v>0</v>
      </c>
      <c r="AG9" s="5"/>
      <c r="AH9" s="39">
        <f>AI9*$AI$27/1000</f>
        <v>0</v>
      </c>
      <c r="AI9" s="5"/>
      <c r="AJ9" s="39">
        <f>AK9*$AK$27/1000</f>
        <v>0</v>
      </c>
      <c r="AK9" s="5"/>
      <c r="AL9" s="39">
        <f>AM9*$AM$27/1000</f>
        <v>0</v>
      </c>
      <c r="AM9" s="5"/>
      <c r="AN9" s="39">
        <f>AO9*$AO$27/1000</f>
        <v>0</v>
      </c>
      <c r="AO9" s="5"/>
      <c r="AP9" s="39">
        <f>AQ9*$AQ$27/1000</f>
        <v>0</v>
      </c>
      <c r="AQ9" s="5"/>
      <c r="AR9" s="39">
        <f>AS9*$AS$27/1000</f>
        <v>0</v>
      </c>
      <c r="AS9" s="5"/>
      <c r="AT9" s="39">
        <f>AU9*$AU$27/1000</f>
        <v>0</v>
      </c>
      <c r="AU9" s="5"/>
      <c r="AV9" s="39">
        <f>AW9*$AW$27/1000</f>
        <v>0</v>
      </c>
      <c r="AW9" s="5"/>
      <c r="AX9" s="39">
        <f>AY9*$AY$27/1000</f>
        <v>0</v>
      </c>
      <c r="AY9" s="5"/>
      <c r="AZ9" s="39">
        <f>BA9*$BA$27/1000</f>
        <v>0</v>
      </c>
      <c r="BA9" s="5"/>
      <c r="BB9" s="23">
        <f t="shared" si="0"/>
        <v>0</v>
      </c>
      <c r="BC9" s="23"/>
    </row>
    <row r="10" spans="1:74" ht="14.1" customHeight="1" x14ac:dyDescent="0.3">
      <c r="A10" s="96" t="s">
        <v>73</v>
      </c>
      <c r="B10" s="5">
        <v>400</v>
      </c>
      <c r="C10" s="44"/>
      <c r="D10" s="39">
        <f>E10*$E$27/1000</f>
        <v>0</v>
      </c>
      <c r="E10" s="5"/>
      <c r="F10" s="39">
        <f>G10*$G$27/1000</f>
        <v>0</v>
      </c>
      <c r="G10" s="5"/>
      <c r="H10" s="39">
        <f>I10*$I$27/1000</f>
        <v>0</v>
      </c>
      <c r="I10" s="5"/>
      <c r="J10" s="39">
        <f>K10*$K$27/1000</f>
        <v>0</v>
      </c>
      <c r="K10" s="5"/>
      <c r="L10" s="39">
        <f>M10*$M$27/1000</f>
        <v>0</v>
      </c>
      <c r="M10" s="5"/>
      <c r="N10" s="39">
        <f>O10*$O$27/1000</f>
        <v>0</v>
      </c>
      <c r="O10" s="5"/>
      <c r="P10" s="39">
        <f>Q10*$Q$27/1000</f>
        <v>0</v>
      </c>
      <c r="Q10" s="5"/>
      <c r="R10" s="39">
        <f>S10*$S$27/1000</f>
        <v>0</v>
      </c>
      <c r="S10" s="5"/>
      <c r="T10" s="39">
        <f>U10*$U$27/1000</f>
        <v>0</v>
      </c>
      <c r="U10" s="5"/>
      <c r="V10" s="39">
        <f>W10*$W$27/1000</f>
        <v>0</v>
      </c>
      <c r="W10" s="5"/>
      <c r="X10" s="39">
        <f>Y10*$Y$27/1000</f>
        <v>0</v>
      </c>
      <c r="Y10" s="5"/>
      <c r="Z10" s="39">
        <f>AA10*$AA$27/1000</f>
        <v>0</v>
      </c>
      <c r="AA10" s="5"/>
      <c r="AB10" s="39">
        <f>AC10*$AC$27/1000</f>
        <v>0</v>
      </c>
      <c r="AC10" s="5"/>
      <c r="AD10" s="39">
        <f>AE10*$AE$27/1000</f>
        <v>0</v>
      </c>
      <c r="AE10" s="5"/>
      <c r="AF10" s="39">
        <f>AG10*$AG$27/1000</f>
        <v>0</v>
      </c>
      <c r="AG10" s="5"/>
      <c r="AH10" s="39">
        <f>AI10*$AI$27/1000</f>
        <v>0</v>
      </c>
      <c r="AI10" s="5"/>
      <c r="AJ10" s="39">
        <f>AK10*$AK$27/1000</f>
        <v>0</v>
      </c>
      <c r="AK10" s="5"/>
      <c r="AL10" s="39">
        <f>AM10*$AM$27/1000</f>
        <v>0</v>
      </c>
      <c r="AM10" s="5"/>
      <c r="AN10" s="39">
        <f>AO10*$AO$27/1000</f>
        <v>0</v>
      </c>
      <c r="AO10" s="5"/>
      <c r="AP10" s="39">
        <f>AQ10*$AQ$27/1000</f>
        <v>0</v>
      </c>
      <c r="AQ10" s="5"/>
      <c r="AR10" s="39">
        <f>AS10*$AS$27/1000</f>
        <v>0</v>
      </c>
      <c r="AS10" s="5"/>
      <c r="AT10" s="39">
        <f>AU10*$AU$27/1000</f>
        <v>0</v>
      </c>
      <c r="AU10" s="5"/>
      <c r="AV10" s="39">
        <f>AW10*$AW$27/1000</f>
        <v>0</v>
      </c>
      <c r="AW10" s="5"/>
      <c r="AX10" s="39">
        <f>AY10*$AY$27/1000</f>
        <v>0</v>
      </c>
      <c r="AY10" s="5"/>
      <c r="AZ10" s="39">
        <f>BA10*$BA$27/1000</f>
        <v>0</v>
      </c>
      <c r="BA10" s="5"/>
      <c r="BB10" s="23">
        <f t="shared" si="0"/>
        <v>0</v>
      </c>
      <c r="BC10" s="23"/>
    </row>
    <row r="11" spans="1:74" ht="14.1" customHeight="1" x14ac:dyDescent="0.3">
      <c r="A11" s="19" t="s">
        <v>120</v>
      </c>
      <c r="B11" s="5"/>
      <c r="C11" s="20"/>
      <c r="D11" s="39">
        <f>E11*$E$27/1000</f>
        <v>0</v>
      </c>
      <c r="E11" s="5"/>
      <c r="F11" s="39">
        <f>G11*$G$27/1000</f>
        <v>0</v>
      </c>
      <c r="G11" s="5"/>
      <c r="H11" s="39">
        <f>I11*$I$27/1000</f>
        <v>0</v>
      </c>
      <c r="I11" s="5"/>
      <c r="J11" s="39">
        <f>K11*$K$27/1000</f>
        <v>0</v>
      </c>
      <c r="K11" s="5"/>
      <c r="L11" s="39">
        <f>M11*$M$27/1000</f>
        <v>0</v>
      </c>
      <c r="M11" s="5"/>
      <c r="N11" s="39">
        <f>O11*$O$27/1000</f>
        <v>0</v>
      </c>
      <c r="O11" s="5"/>
      <c r="P11" s="39">
        <f>Q11*$Q$27/1000</f>
        <v>0</v>
      </c>
      <c r="Q11" s="5"/>
      <c r="R11" s="39">
        <f>S11*$S$27/1000</f>
        <v>0</v>
      </c>
      <c r="S11" s="5"/>
      <c r="T11" s="39">
        <f>U11*$U$27/1000</f>
        <v>0</v>
      </c>
      <c r="U11" s="5"/>
      <c r="V11" s="39">
        <f>W11*$W$27/1000</f>
        <v>0</v>
      </c>
      <c r="W11" s="5"/>
      <c r="X11" s="39">
        <f>Y11*$Y$27/1000</f>
        <v>0</v>
      </c>
      <c r="Y11" s="5"/>
      <c r="Z11" s="39">
        <f>AA11*$AA$27/1000</f>
        <v>0</v>
      </c>
      <c r="AA11" s="5"/>
      <c r="AB11" s="39">
        <f>AC11*$AC$27/1000</f>
        <v>0</v>
      </c>
      <c r="AC11" s="5"/>
      <c r="AD11" s="39">
        <f>AE11*$AE$27/1000</f>
        <v>0</v>
      </c>
      <c r="AE11" s="5"/>
      <c r="AF11" s="39">
        <f>AG11*$AG$27/1000</f>
        <v>0</v>
      </c>
      <c r="AG11" s="5"/>
      <c r="AH11" s="39">
        <f>AI11*$AI$27/1000</f>
        <v>0</v>
      </c>
      <c r="AI11" s="5"/>
      <c r="AJ11" s="39">
        <f>AK11*$AK$27/1000</f>
        <v>0</v>
      </c>
      <c r="AK11" s="5"/>
      <c r="AL11" s="39">
        <f>AM11*$AM$27/1000</f>
        <v>0</v>
      </c>
      <c r="AM11" s="5"/>
      <c r="AN11" s="39">
        <f>AO11*$AO$27/1000</f>
        <v>0</v>
      </c>
      <c r="AO11" s="5"/>
      <c r="AP11" s="39">
        <f>AQ11*$AQ$27/1000</f>
        <v>0</v>
      </c>
      <c r="AQ11" s="5"/>
      <c r="AR11" s="39">
        <f>AS11*$AS$27/1000</f>
        <v>0</v>
      </c>
      <c r="AS11" s="5"/>
      <c r="AT11" s="39">
        <f>AU11*$AU$27/1000</f>
        <v>0</v>
      </c>
      <c r="AU11" s="5"/>
      <c r="AV11" s="39">
        <f>AW11*$AW$27/1000</f>
        <v>0</v>
      </c>
      <c r="AW11" s="5"/>
      <c r="AX11" s="39">
        <f>AY11*$AY$27/1000</f>
        <v>0</v>
      </c>
      <c r="AY11" s="5"/>
      <c r="AZ11" s="39">
        <f>BA11*$BA$27/1000</f>
        <v>0</v>
      </c>
      <c r="BA11" s="5"/>
      <c r="BB11" s="23">
        <f t="shared" si="0"/>
        <v>0</v>
      </c>
      <c r="BC11" s="23"/>
    </row>
    <row r="12" spans="1:74" ht="14.1" customHeight="1" x14ac:dyDescent="0.3">
      <c r="A12" s="96" t="s">
        <v>123</v>
      </c>
      <c r="B12" s="5">
        <v>100</v>
      </c>
      <c r="C12" s="20">
        <v>98</v>
      </c>
      <c r="D12" s="39">
        <f>E12*$E$27/1000</f>
        <v>0</v>
      </c>
      <c r="E12" s="5"/>
      <c r="F12" s="39">
        <f>G12*$G$27/1000</f>
        <v>0</v>
      </c>
      <c r="G12" s="5"/>
      <c r="H12" s="39">
        <f>I12*$I$27/1000</f>
        <v>0</v>
      </c>
      <c r="I12" s="5"/>
      <c r="J12" s="39">
        <f>K12*$K$27/1000</f>
        <v>0.28000000000000003</v>
      </c>
      <c r="K12" s="5">
        <v>7</v>
      </c>
      <c r="L12" s="39">
        <f>M12*$M$27/1000</f>
        <v>0</v>
      </c>
      <c r="M12" s="5"/>
      <c r="N12" s="39">
        <f>O12*$O$27/1000</f>
        <v>0</v>
      </c>
      <c r="O12" s="5"/>
      <c r="P12" s="39">
        <f>Q12*$Q$27/1000</f>
        <v>0</v>
      </c>
      <c r="Q12" s="5"/>
      <c r="R12" s="39">
        <f>S12*$S$27/1000</f>
        <v>0</v>
      </c>
      <c r="S12" s="5"/>
      <c r="T12" s="39">
        <f>U12*$U$27/1000</f>
        <v>0</v>
      </c>
      <c r="U12" s="5"/>
      <c r="V12" s="39">
        <f>W12*$W$27/1000</f>
        <v>0</v>
      </c>
      <c r="W12" s="5"/>
      <c r="X12" s="39">
        <f>Y12*$Y$27/1000</f>
        <v>0.27</v>
      </c>
      <c r="Y12" s="5">
        <v>10</v>
      </c>
      <c r="Z12" s="39">
        <f>AA12*$AA$27/1000</f>
        <v>0</v>
      </c>
      <c r="AA12" s="5"/>
      <c r="AB12" s="39">
        <f>AC12*$AC$27/1000</f>
        <v>0</v>
      </c>
      <c r="AC12" s="5"/>
      <c r="AD12" s="39">
        <f>AE12*$AE$27/1000</f>
        <v>0</v>
      </c>
      <c r="AE12" s="5"/>
      <c r="AF12" s="39">
        <f>AG12*$AG$27/1000</f>
        <v>0</v>
      </c>
      <c r="AG12" s="5"/>
      <c r="AH12" s="39">
        <f>AI12*$AI$27/1000</f>
        <v>0</v>
      </c>
      <c r="AI12" s="5"/>
      <c r="AJ12" s="39">
        <f>AK12*$AK$27/1000</f>
        <v>0</v>
      </c>
      <c r="AK12" s="5"/>
      <c r="AL12" s="39">
        <f>AM12*$AM$27/1000</f>
        <v>0</v>
      </c>
      <c r="AM12" s="5"/>
      <c r="AN12" s="39">
        <f>AO12*$AO$27/1000</f>
        <v>0</v>
      </c>
      <c r="AO12" s="5"/>
      <c r="AP12" s="39">
        <f>AQ12*$AQ$27/1000</f>
        <v>0</v>
      </c>
      <c r="AQ12" s="5"/>
      <c r="AR12" s="39">
        <f>AS12*$AS$27/1000</f>
        <v>0</v>
      </c>
      <c r="AS12" s="5"/>
      <c r="AT12" s="39">
        <f>AU12*$AU$27/1000</f>
        <v>0</v>
      </c>
      <c r="AU12" s="5"/>
      <c r="AV12" s="39">
        <f>AW12*$AW$27/1000</f>
        <v>0</v>
      </c>
      <c r="AW12" s="5"/>
      <c r="AX12" s="39">
        <f>AY12*$AY$27/1000</f>
        <v>0</v>
      </c>
      <c r="AY12" s="5"/>
      <c r="AZ12" s="39">
        <f>BA12*$BA$27/1000</f>
        <v>0</v>
      </c>
      <c r="BA12" s="5"/>
      <c r="BB12" s="23">
        <f t="shared" si="0"/>
        <v>0.55000000000000004</v>
      </c>
      <c r="BC12" s="23"/>
    </row>
    <row r="13" spans="1:74" ht="14.1" customHeight="1" x14ac:dyDescent="0.3">
      <c r="A13" s="69" t="s">
        <v>17</v>
      </c>
      <c r="B13" s="126"/>
      <c r="C13" s="45"/>
      <c r="D13" s="39">
        <f>E13*$E$27/1000</f>
        <v>0</v>
      </c>
      <c r="E13" s="5"/>
      <c r="F13" s="39">
        <f>G13*$G$27/1000</f>
        <v>0</v>
      </c>
      <c r="G13" s="5"/>
      <c r="H13" s="39">
        <f>I13*$I$27/1000</f>
        <v>0</v>
      </c>
      <c r="I13" s="5"/>
      <c r="J13" s="39">
        <f>K13*$K$27/1000</f>
        <v>0</v>
      </c>
      <c r="K13" s="5"/>
      <c r="L13" s="39">
        <f>M13*$M$27/1000</f>
        <v>0</v>
      </c>
      <c r="M13" s="5"/>
      <c r="N13" s="39">
        <f>O13*$O$27/1000</f>
        <v>0</v>
      </c>
      <c r="O13" s="5"/>
      <c r="P13" s="39">
        <f>Q13*$Q$27/1000</f>
        <v>0</v>
      </c>
      <c r="Q13" s="5"/>
      <c r="R13" s="39">
        <f>S13*$S$27/1000</f>
        <v>0</v>
      </c>
      <c r="S13" s="5"/>
      <c r="T13" s="39">
        <f>U13*$U$27/1000</f>
        <v>0</v>
      </c>
      <c r="U13" s="5"/>
      <c r="V13" s="39">
        <f>W13*$W$27/1000</f>
        <v>0</v>
      </c>
      <c r="W13" s="5"/>
      <c r="X13" s="39">
        <f>Y13*$Y$27/1000</f>
        <v>0</v>
      </c>
      <c r="Y13" s="5"/>
      <c r="Z13" s="39">
        <f>AA13*$AA$27/1000</f>
        <v>0</v>
      </c>
      <c r="AA13" s="5"/>
      <c r="AB13" s="39">
        <f>AC13*$AC$27/1000</f>
        <v>0</v>
      </c>
      <c r="AC13" s="5"/>
      <c r="AD13" s="39">
        <f>AE13*$AE$27/1000</f>
        <v>0</v>
      </c>
      <c r="AE13" s="5"/>
      <c r="AF13" s="39">
        <f>AG13*$AG$27/1000</f>
        <v>0</v>
      </c>
      <c r="AG13" s="5"/>
      <c r="AH13" s="39">
        <f>AI13*$AI$27/1000</f>
        <v>0</v>
      </c>
      <c r="AI13" s="5"/>
      <c r="AJ13" s="39">
        <f>AK13*$AK$27/1000</f>
        <v>0</v>
      </c>
      <c r="AK13" s="5"/>
      <c r="AL13" s="39">
        <f>AM13*$AM$27/1000</f>
        <v>0</v>
      </c>
      <c r="AM13" s="5"/>
      <c r="AN13" s="39">
        <f>AO13*$AO$27/1000</f>
        <v>0</v>
      </c>
      <c r="AO13" s="5"/>
      <c r="AP13" s="39">
        <f>AQ13*$AQ$27/1000</f>
        <v>0</v>
      </c>
      <c r="AQ13" s="5"/>
      <c r="AR13" s="39">
        <f>AS13*$AS$27/1000</f>
        <v>0</v>
      </c>
      <c r="AS13" s="5"/>
      <c r="AT13" s="39">
        <f>AU13*$AU$27/1000</f>
        <v>0</v>
      </c>
      <c r="AU13" s="5"/>
      <c r="AV13" s="39">
        <f>AW13*$AW$27/1000</f>
        <v>0</v>
      </c>
      <c r="AW13" s="5"/>
      <c r="AX13" s="39">
        <f>AY13*$AY$27/1000</f>
        <v>0</v>
      </c>
      <c r="AY13" s="5"/>
      <c r="AZ13" s="39">
        <f>BA13*$BA$27/1000</f>
        <v>0</v>
      </c>
      <c r="BA13" s="5"/>
      <c r="BB13" s="23">
        <f t="shared" si="0"/>
        <v>0</v>
      </c>
      <c r="BC13" s="23"/>
    </row>
    <row r="14" spans="1:74" ht="14.1" customHeight="1" x14ac:dyDescent="0.3">
      <c r="A14" s="3" t="s">
        <v>89</v>
      </c>
      <c r="B14" s="98">
        <v>200</v>
      </c>
      <c r="C14" s="44">
        <v>160</v>
      </c>
      <c r="D14" s="39">
        <f>E14*$E$27/1000</f>
        <v>0</v>
      </c>
      <c r="E14" s="5"/>
      <c r="F14" s="39">
        <f>G14*$G$27/1000</f>
        <v>0</v>
      </c>
      <c r="G14" s="5"/>
      <c r="H14" s="39">
        <f>I14*$I$27/1000</f>
        <v>0.89600000000000002</v>
      </c>
      <c r="I14" s="5">
        <v>8</v>
      </c>
      <c r="J14" s="39">
        <f>K14*$K$27/1000</f>
        <v>0</v>
      </c>
      <c r="K14" s="5"/>
      <c r="L14" s="39">
        <f>M14*$M$27/1000</f>
        <v>0</v>
      </c>
      <c r="M14" s="5"/>
      <c r="N14" s="39">
        <f>O14*$O$27/1000</f>
        <v>0</v>
      </c>
      <c r="O14" s="5"/>
      <c r="P14" s="39">
        <f>Q14*$Q$27/1000</f>
        <v>0.26400000000000001</v>
      </c>
      <c r="Q14" s="5">
        <v>4</v>
      </c>
      <c r="R14" s="39">
        <f>S14*$S$27/1000</f>
        <v>0</v>
      </c>
      <c r="S14" s="5"/>
      <c r="T14" s="39">
        <f>U14*$U$27/1000</f>
        <v>0</v>
      </c>
      <c r="U14" s="5"/>
      <c r="V14" s="39">
        <f>W14*$W$27/1000</f>
        <v>0</v>
      </c>
      <c r="W14" s="5"/>
      <c r="X14" s="39">
        <f>Y14*$Y$27/1000</f>
        <v>5.3999999999999999E-2</v>
      </c>
      <c r="Y14" s="5">
        <v>2</v>
      </c>
      <c r="Z14" s="39">
        <f>AA14*$AA$27/1000</f>
        <v>0</v>
      </c>
      <c r="AA14" s="5"/>
      <c r="AB14" s="39">
        <f>AC14*$AC$27/1000</f>
        <v>2</v>
      </c>
      <c r="AC14" s="5">
        <v>16</v>
      </c>
      <c r="AD14" s="39">
        <f>AE14*$AE$27/1000</f>
        <v>0</v>
      </c>
      <c r="AE14" s="5"/>
      <c r="AF14" s="39">
        <f>AG14*$AG$27/1000</f>
        <v>0.42299999999999999</v>
      </c>
      <c r="AG14" s="5">
        <v>47</v>
      </c>
      <c r="AH14" s="39">
        <f>AI14*$AI$27/1000</f>
        <v>0</v>
      </c>
      <c r="AI14" s="5"/>
      <c r="AJ14" s="39">
        <f>AK14*$AK$27/1000</f>
        <v>0.18</v>
      </c>
      <c r="AK14" s="5">
        <v>10</v>
      </c>
      <c r="AL14" s="39">
        <f>AM14*$AM$27/1000</f>
        <v>0.16200000000000001</v>
      </c>
      <c r="AM14" s="5">
        <v>10.8</v>
      </c>
      <c r="AN14" s="39">
        <f>AO14*$AO$27/1000</f>
        <v>0.83199999999999996</v>
      </c>
      <c r="AO14" s="5">
        <v>64</v>
      </c>
      <c r="AP14" s="39">
        <f>AQ14*$AQ$27/1000</f>
        <v>0</v>
      </c>
      <c r="AQ14" s="5"/>
      <c r="AR14" s="39">
        <f>AS14*$AS$27/1000</f>
        <v>0</v>
      </c>
      <c r="AS14" s="5"/>
      <c r="AT14" s="39">
        <f>AU14*$AU$27/1000</f>
        <v>0.35204000000000002</v>
      </c>
      <c r="AU14" s="18">
        <v>2.6</v>
      </c>
      <c r="AV14" s="39">
        <f>AW14*$AW$27/1000</f>
        <v>0</v>
      </c>
      <c r="AW14" s="5"/>
      <c r="AX14" s="39">
        <f>AY14*$AY$27/1000</f>
        <v>0</v>
      </c>
      <c r="AY14" s="5"/>
      <c r="AZ14" s="39">
        <f>BA14*$BA$27/1000</f>
        <v>0</v>
      </c>
      <c r="BA14" s="5"/>
      <c r="BB14" s="23">
        <f t="shared" si="0"/>
        <v>5.1630400000000005</v>
      </c>
      <c r="BC14" s="23"/>
    </row>
    <row r="15" spans="1:74" ht="14.1" customHeight="1" x14ac:dyDescent="0.3">
      <c r="A15" s="3" t="s">
        <v>90</v>
      </c>
      <c r="B15" s="98">
        <v>60</v>
      </c>
      <c r="C15" s="44">
        <v>15.6</v>
      </c>
      <c r="D15" s="39">
        <f>E15*$E$27/1000</f>
        <v>0.22500000000000001</v>
      </c>
      <c r="E15" s="5">
        <v>9</v>
      </c>
      <c r="F15" s="39">
        <f>G15*$G$27/1000</f>
        <v>0</v>
      </c>
      <c r="G15" s="5"/>
      <c r="H15" s="39">
        <f>I15*$I$27/1000</f>
        <v>0</v>
      </c>
      <c r="I15" s="5"/>
      <c r="J15" s="39">
        <f>K15*$K$27/1000</f>
        <v>0</v>
      </c>
      <c r="K15" s="5"/>
      <c r="L15" s="39">
        <f>M15*$M$27/1000</f>
        <v>0</v>
      </c>
      <c r="M15" s="5"/>
      <c r="N15" s="39">
        <f>O15*$O$27/1000</f>
        <v>0</v>
      </c>
      <c r="O15" s="5"/>
      <c r="P15" s="39">
        <f>Q15*$Q$27/1000</f>
        <v>0.1188</v>
      </c>
      <c r="Q15" s="5">
        <v>1.8</v>
      </c>
      <c r="R15" s="39">
        <f>S15*$S$27/1000</f>
        <v>0</v>
      </c>
      <c r="S15" s="5"/>
      <c r="T15" s="39">
        <f>U15*$U$27/1000</f>
        <v>0</v>
      </c>
      <c r="U15" s="5"/>
      <c r="V15" s="39">
        <f>W15*$W$27/1000</f>
        <v>0</v>
      </c>
      <c r="W15" s="5"/>
      <c r="X15" s="39">
        <f>Y15*$Y$27/1000</f>
        <v>0</v>
      </c>
      <c r="Y15" s="5"/>
      <c r="Z15" s="39">
        <f>AA15*$AA$27/1000</f>
        <v>23.85</v>
      </c>
      <c r="AA15" s="5">
        <v>63.6</v>
      </c>
      <c r="AB15" s="39">
        <f>AC15*$AC$27/1000</f>
        <v>0</v>
      </c>
      <c r="AC15" s="5"/>
      <c r="AD15" s="39">
        <f>AE15*$AE$27/1000</f>
        <v>0</v>
      </c>
      <c r="AE15" s="5"/>
      <c r="AF15" s="39">
        <f>AG15*$AG$27/1000</f>
        <v>0</v>
      </c>
      <c r="AG15" s="5"/>
      <c r="AH15" s="39">
        <f>AI15*$AI$27/1000</f>
        <v>0</v>
      </c>
      <c r="AI15" s="5"/>
      <c r="AJ15" s="39">
        <f>AK15*$AK$27/1000</f>
        <v>0</v>
      </c>
      <c r="AK15" s="5"/>
      <c r="AL15" s="39">
        <f>AM15*$AM$27/1000</f>
        <v>0</v>
      </c>
      <c r="AM15" s="5"/>
      <c r="AN15" s="39">
        <f>AO15*$AO$27/1000</f>
        <v>0</v>
      </c>
      <c r="AO15" s="5"/>
      <c r="AP15" s="39">
        <f>AQ15*$AQ$27/1000</f>
        <v>0</v>
      </c>
      <c r="AQ15" s="5"/>
      <c r="AR15" s="39">
        <f>AS15*$AS$27/1000</f>
        <v>0</v>
      </c>
      <c r="AS15" s="5"/>
      <c r="AT15" s="39">
        <f>AU15*$AU$27/1000</f>
        <v>0</v>
      </c>
      <c r="AU15" s="5"/>
      <c r="AV15" s="39">
        <f>AW15*$AW$27/1000</f>
        <v>0</v>
      </c>
      <c r="AW15" s="5"/>
      <c r="AX15" s="39">
        <f>AY15*$AY$27/1000</f>
        <v>0</v>
      </c>
      <c r="AY15" s="5"/>
      <c r="AZ15" s="39">
        <f>BA15*$BA$27/1000</f>
        <v>0</v>
      </c>
      <c r="BA15" s="5"/>
      <c r="BB15" s="23">
        <f t="shared" si="0"/>
        <v>24.193800000000003</v>
      </c>
      <c r="BC15" s="23"/>
    </row>
    <row r="16" spans="1:74" ht="14.1" customHeight="1" x14ac:dyDescent="0.3">
      <c r="A16" s="47" t="s">
        <v>91</v>
      </c>
      <c r="B16" s="98">
        <v>130</v>
      </c>
      <c r="C16" s="44">
        <v>97.5</v>
      </c>
      <c r="D16" s="39">
        <f>E16*$E$27/1000</f>
        <v>0</v>
      </c>
      <c r="E16" s="5"/>
      <c r="F16" s="39">
        <f>G16*$G$27/1000</f>
        <v>0</v>
      </c>
      <c r="G16" s="5"/>
      <c r="H16" s="39">
        <f>I16*$I$27/1000</f>
        <v>0</v>
      </c>
      <c r="I16" s="5"/>
      <c r="J16" s="39">
        <f>K16*$K$27/1000</f>
        <v>0</v>
      </c>
      <c r="K16" s="5"/>
      <c r="L16" s="39">
        <f>M16*$M$27/1000</f>
        <v>0</v>
      </c>
      <c r="M16" s="5"/>
      <c r="N16" s="39">
        <f>O16*$O$27/1000</f>
        <v>1.9</v>
      </c>
      <c r="O16" s="5">
        <v>5</v>
      </c>
      <c r="P16" s="39">
        <f>Q16*$Q$27/1000</f>
        <v>0</v>
      </c>
      <c r="Q16" s="5"/>
      <c r="R16" s="39">
        <f>S16*$S$27/1000</f>
        <v>0</v>
      </c>
      <c r="S16" s="5"/>
      <c r="T16" s="39">
        <f>U16*$U$27/1000</f>
        <v>0</v>
      </c>
      <c r="U16" s="5"/>
      <c r="V16" s="39">
        <f>W16*$W$27/1000</f>
        <v>0</v>
      </c>
      <c r="W16" s="5"/>
      <c r="X16" s="39">
        <f>Y16*$Y$27/1000</f>
        <v>0</v>
      </c>
      <c r="Y16" s="5"/>
      <c r="Z16" s="39">
        <f>AA16*$AA$27/1000</f>
        <v>0</v>
      </c>
      <c r="AA16" s="5"/>
      <c r="AB16" s="39">
        <f>AC16*$AC$27/1000</f>
        <v>0</v>
      </c>
      <c r="AC16" s="5"/>
      <c r="AD16" s="39">
        <f>AE16*$AE$27/1000</f>
        <v>0</v>
      </c>
      <c r="AE16" s="5"/>
      <c r="AF16" s="39">
        <f>AG16*$AG$27/1000</f>
        <v>0</v>
      </c>
      <c r="AG16" s="5"/>
      <c r="AH16" s="39">
        <f>AI16*$AI$27/1000</f>
        <v>0</v>
      </c>
      <c r="AI16" s="5"/>
      <c r="AJ16" s="39">
        <f>AK16*$AK$27/1000</f>
        <v>0</v>
      </c>
      <c r="AK16" s="5"/>
      <c r="AL16" s="39">
        <f>AM16*$AM$27/1000</f>
        <v>0</v>
      </c>
      <c r="AM16" s="5"/>
      <c r="AN16" s="39">
        <f>AO16*$AO$27/1000</f>
        <v>0</v>
      </c>
      <c r="AO16" s="5"/>
      <c r="AP16" s="39">
        <f>AQ16*$AQ$27/1000</f>
        <v>0</v>
      </c>
      <c r="AQ16" s="5"/>
      <c r="AR16" s="39">
        <f>AS16*$AS$27/1000</f>
        <v>1.3585</v>
      </c>
      <c r="AS16" s="5">
        <v>32.5</v>
      </c>
      <c r="AT16" s="39">
        <f>AU16*$AU$27/1000</f>
        <v>0</v>
      </c>
      <c r="AU16" s="5"/>
      <c r="AV16" s="39">
        <f>AW16*$AW$27/1000</f>
        <v>0</v>
      </c>
      <c r="AW16" s="5"/>
      <c r="AX16" s="39">
        <f>AY16*$AY$27/1000</f>
        <v>0</v>
      </c>
      <c r="AY16" s="5"/>
      <c r="AZ16" s="39">
        <f>BA16*$BA$27/1000</f>
        <v>0</v>
      </c>
      <c r="BA16" s="5"/>
      <c r="BB16" s="23">
        <f t="shared" si="0"/>
        <v>3.2584999999999997</v>
      </c>
      <c r="BC16" s="23"/>
    </row>
    <row r="17" spans="1:55" ht="14.1" customHeight="1" x14ac:dyDescent="0.3">
      <c r="A17" s="95" t="s">
        <v>122</v>
      </c>
      <c r="B17" s="5">
        <v>150</v>
      </c>
      <c r="C17" s="20">
        <v>113</v>
      </c>
      <c r="D17" s="39">
        <f>E17*$E$27/1000</f>
        <v>0</v>
      </c>
      <c r="E17" s="5"/>
      <c r="F17" s="39">
        <f>G17*$G$27/1000</f>
        <v>0</v>
      </c>
      <c r="G17" s="5"/>
      <c r="H17" s="39">
        <f>I17*$I$27/1000</f>
        <v>0</v>
      </c>
      <c r="I17" s="5"/>
      <c r="J17" s="39">
        <f>K17*$K$27/1000</f>
        <v>0</v>
      </c>
      <c r="K17" s="5"/>
      <c r="L17" s="39">
        <f>M17*$M$27/1000</f>
        <v>0.26600000000000001</v>
      </c>
      <c r="M17" s="5">
        <v>0.7</v>
      </c>
      <c r="N17" s="39">
        <f>O17*$O$27/1000</f>
        <v>0</v>
      </c>
      <c r="O17" s="5"/>
      <c r="P17" s="39">
        <f>Q17*$Q$27/1000</f>
        <v>0</v>
      </c>
      <c r="Q17" s="5"/>
      <c r="R17" s="39">
        <f>S17*$S$27/1000</f>
        <v>0</v>
      </c>
      <c r="S17" s="5"/>
      <c r="T17" s="39">
        <f>U17*$U$27/1000</f>
        <v>0</v>
      </c>
      <c r="U17" s="5"/>
      <c r="V17" s="39">
        <f>W17*$W$27/1000</f>
        <v>0</v>
      </c>
      <c r="W17" s="5"/>
      <c r="X17" s="39">
        <f>Y17*$Y$27/1000</f>
        <v>0.27</v>
      </c>
      <c r="Y17" s="5">
        <v>10</v>
      </c>
      <c r="Z17" s="39">
        <f>AA17*$AA$27/1000</f>
        <v>0</v>
      </c>
      <c r="AA17" s="5"/>
      <c r="AB17" s="39">
        <f>AC17*$AC$27/1000</f>
        <v>0</v>
      </c>
      <c r="AC17" s="5"/>
      <c r="AD17" s="39">
        <f>AE17*$AE$27/1000</f>
        <v>0</v>
      </c>
      <c r="AE17" s="5"/>
      <c r="AF17" s="39">
        <f>AG17*$AG$27/1000</f>
        <v>0</v>
      </c>
      <c r="AG17" s="5"/>
      <c r="AH17" s="39">
        <f>AI17*$AI$27/1000</f>
        <v>0</v>
      </c>
      <c r="AI17" s="5"/>
      <c r="AJ17" s="39">
        <f>AK17*$AK$27/1000</f>
        <v>0</v>
      </c>
      <c r="AK17" s="5"/>
      <c r="AL17" s="39">
        <f>AM17*$AM$27/1000</f>
        <v>0</v>
      </c>
      <c r="AM17" s="5"/>
      <c r="AN17" s="39">
        <f>AO17*$AO$27/1000</f>
        <v>0</v>
      </c>
      <c r="AO17" s="5"/>
      <c r="AP17" s="39">
        <f>AQ17*$AQ$27/1000</f>
        <v>0</v>
      </c>
      <c r="AQ17" s="5"/>
      <c r="AR17" s="39">
        <f>AS17*$AS$27/1000</f>
        <v>0</v>
      </c>
      <c r="AS17" s="5"/>
      <c r="AT17" s="39">
        <f>AU17*$AU$27/1000</f>
        <v>0</v>
      </c>
      <c r="AU17" s="5"/>
      <c r="AV17" s="39">
        <f>AW17*$AW$27/1000</f>
        <v>0</v>
      </c>
      <c r="AW17" s="5"/>
      <c r="AX17" s="39">
        <f>AY17*$AY$27/1000</f>
        <v>0</v>
      </c>
      <c r="AY17" s="5"/>
      <c r="AZ17" s="39">
        <f>BA17*$BA$27/1000</f>
        <v>0</v>
      </c>
      <c r="BA17" s="5"/>
      <c r="BB17" s="23">
        <f t="shared" si="0"/>
        <v>0.53600000000000003</v>
      </c>
      <c r="BC17" s="23"/>
    </row>
    <row r="18" spans="1:55" ht="14.1" customHeight="1" x14ac:dyDescent="0.3">
      <c r="A18" s="3" t="s">
        <v>52</v>
      </c>
      <c r="B18" s="98">
        <v>50</v>
      </c>
      <c r="C18" s="44"/>
      <c r="D18" s="39">
        <f>E18*$E$27/1000</f>
        <v>1.25</v>
      </c>
      <c r="E18" s="5">
        <v>50</v>
      </c>
      <c r="F18" s="39">
        <f>G18*$G$27/1000</f>
        <v>0</v>
      </c>
      <c r="G18" s="5"/>
      <c r="H18" s="39">
        <f>I18*$I$27/1000</f>
        <v>0</v>
      </c>
      <c r="I18" s="5"/>
      <c r="J18" s="39">
        <f>K18*$K$27/1000</f>
        <v>0</v>
      </c>
      <c r="K18" s="5"/>
      <c r="L18" s="39">
        <f>M18*$M$27/1000</f>
        <v>0</v>
      </c>
      <c r="M18" s="5"/>
      <c r="N18" s="39">
        <f>O18*$O$27/1000</f>
        <v>0</v>
      </c>
      <c r="O18" s="5"/>
      <c r="P18" s="39">
        <f>Q18*$Q$27/1000</f>
        <v>0</v>
      </c>
      <c r="Q18" s="5"/>
      <c r="R18" s="39">
        <f>S18*$S$27/1000</f>
        <v>0</v>
      </c>
      <c r="S18" s="5"/>
      <c r="T18" s="39">
        <f>U18*$U$27/1000</f>
        <v>0</v>
      </c>
      <c r="U18" s="5"/>
      <c r="V18" s="39">
        <f>W18*$W$27/1000</f>
        <v>0</v>
      </c>
      <c r="W18" s="5"/>
      <c r="X18" s="39">
        <f>Y18*$Y$27/1000</f>
        <v>0</v>
      </c>
      <c r="Y18" s="5"/>
      <c r="Z18" s="39">
        <f>AA18*$AA$27/1000</f>
        <v>0</v>
      </c>
      <c r="AA18" s="5"/>
      <c r="AB18" s="39">
        <f>AC18*$AC$27/1000</f>
        <v>0</v>
      </c>
      <c r="AC18" s="5"/>
      <c r="AD18" s="39">
        <f>AE18*$AE$27/1000</f>
        <v>0</v>
      </c>
      <c r="AE18" s="5"/>
      <c r="AF18" s="39">
        <f>AG18*$AG$27/1000</f>
        <v>0</v>
      </c>
      <c r="AG18" s="5"/>
      <c r="AH18" s="39">
        <f>AI18*$AI$27/1000</f>
        <v>0</v>
      </c>
      <c r="AI18" s="5"/>
      <c r="AJ18" s="39">
        <f>AK18*$AK$27/1000</f>
        <v>0</v>
      </c>
      <c r="AK18" s="5"/>
      <c r="AL18" s="39">
        <f>AM18*$AM$27/1000</f>
        <v>0</v>
      </c>
      <c r="AM18" s="5"/>
      <c r="AN18" s="39">
        <f>AO18*$AO$27/1000</f>
        <v>0</v>
      </c>
      <c r="AO18" s="5"/>
      <c r="AP18" s="39">
        <f>AQ18*$AQ$27/1000</f>
        <v>0</v>
      </c>
      <c r="AQ18" s="5"/>
      <c r="AR18" s="39">
        <f>AS18*$AS$27/1000</f>
        <v>0</v>
      </c>
      <c r="AS18" s="5"/>
      <c r="AT18" s="39">
        <f>AU18*$AU$27/1000</f>
        <v>0</v>
      </c>
      <c r="AU18" s="5"/>
      <c r="AV18" s="39">
        <f>AW18*$AW$27/1000</f>
        <v>0</v>
      </c>
      <c r="AW18" s="5"/>
      <c r="AX18" s="39">
        <f>AY18*$AY$27/1000</f>
        <v>0</v>
      </c>
      <c r="AY18" s="5"/>
      <c r="AZ18" s="39">
        <f>BA18*$BA$27/1000</f>
        <v>0</v>
      </c>
      <c r="BA18" s="5"/>
      <c r="BB18" s="23">
        <f t="shared" si="0"/>
        <v>1.25</v>
      </c>
      <c r="BC18" s="23"/>
    </row>
    <row r="19" spans="1:55" ht="14.1" customHeight="1" x14ac:dyDescent="0.3">
      <c r="A19" s="20" t="s">
        <v>72</v>
      </c>
      <c r="B19" s="5">
        <v>620</v>
      </c>
      <c r="C19" s="44"/>
      <c r="D19" s="39">
        <f>E19*$E$27/1000</f>
        <v>0</v>
      </c>
      <c r="E19" s="5"/>
      <c r="F19" s="39">
        <f>G19*$G$27/1000</f>
        <v>0</v>
      </c>
      <c r="G19" s="5"/>
      <c r="H19" s="39">
        <f>I19*$I$27/1000</f>
        <v>0</v>
      </c>
      <c r="I19" s="5"/>
      <c r="J19" s="39">
        <f>K19*$K$27/1000</f>
        <v>0</v>
      </c>
      <c r="K19" s="5"/>
      <c r="L19" s="39">
        <f>M19*$M$27/1000</f>
        <v>0</v>
      </c>
      <c r="M19" s="5"/>
      <c r="N19" s="39">
        <f>O19*$O$27/1000</f>
        <v>0</v>
      </c>
      <c r="O19" s="5"/>
      <c r="P19" s="39">
        <f>Q19*$Q$27/1000</f>
        <v>0</v>
      </c>
      <c r="Q19" s="5"/>
      <c r="R19" s="39">
        <f>S19*$S$27/1000</f>
        <v>0</v>
      </c>
      <c r="S19" s="5"/>
      <c r="T19" s="39">
        <f>U19*$U$27/1000</f>
        <v>0</v>
      </c>
      <c r="U19" s="5"/>
      <c r="V19" s="39">
        <f>W19*$W$27/1000</f>
        <v>0</v>
      </c>
      <c r="W19" s="5"/>
      <c r="X19" s="39">
        <f>Y19*$Y$27/1000</f>
        <v>0</v>
      </c>
      <c r="Y19" s="5"/>
      <c r="Z19" s="39">
        <f>AA19*$AA$27/1000</f>
        <v>0</v>
      </c>
      <c r="AA19" s="5"/>
      <c r="AB19" s="39">
        <f>AC19*$AC$27/1000</f>
        <v>0</v>
      </c>
      <c r="AC19" s="5"/>
      <c r="AD19" s="39">
        <f>AE19*$AE$27/1000</f>
        <v>0</v>
      </c>
      <c r="AE19" s="5"/>
      <c r="AF19" s="39">
        <f>AG19*$AG$27/1000</f>
        <v>0</v>
      </c>
      <c r="AG19" s="5"/>
      <c r="AH19" s="39">
        <f>AI19*$AI$27/1000</f>
        <v>0</v>
      </c>
      <c r="AI19" s="5"/>
      <c r="AJ19" s="39">
        <f>AK19*$AK$27/1000</f>
        <v>0</v>
      </c>
      <c r="AK19" s="5"/>
      <c r="AL19" s="39">
        <f>AM19*$AM$27/1000</f>
        <v>0</v>
      </c>
      <c r="AM19" s="5"/>
      <c r="AN19" s="39">
        <f>AO19*$AO$27/1000</f>
        <v>0</v>
      </c>
      <c r="AO19" s="5"/>
      <c r="AP19" s="39">
        <f>AQ19*$AQ$27/1000</f>
        <v>0</v>
      </c>
      <c r="AQ19" s="5"/>
      <c r="AR19" s="39">
        <f>AS19*$AS$27/1000</f>
        <v>0</v>
      </c>
      <c r="AS19" s="5"/>
      <c r="AT19" s="39">
        <f>AU19*$AU$27/1000</f>
        <v>0</v>
      </c>
      <c r="AU19" s="5"/>
      <c r="AV19" s="39">
        <f>AW19*$AW$27/1000</f>
        <v>0</v>
      </c>
      <c r="AW19" s="5"/>
      <c r="AX19" s="39">
        <f>AY19*$AY$27/1000</f>
        <v>0</v>
      </c>
      <c r="AY19" s="5"/>
      <c r="AZ19" s="39">
        <f>BA19*$BA$27/1000</f>
        <v>0</v>
      </c>
      <c r="BA19" s="5"/>
      <c r="BB19" s="23">
        <f t="shared" si="0"/>
        <v>0</v>
      </c>
      <c r="BC19" s="23"/>
    </row>
    <row r="20" spans="1:55" ht="14.1" customHeight="1" x14ac:dyDescent="0.3">
      <c r="A20" s="96" t="s">
        <v>73</v>
      </c>
      <c r="B20" s="5">
        <v>600</v>
      </c>
      <c r="C20" s="44"/>
      <c r="D20" s="39">
        <f>E20*$E$27/1000</f>
        <v>0</v>
      </c>
      <c r="E20" s="5"/>
      <c r="F20" s="39">
        <f>G20*$G$27/1000</f>
        <v>0</v>
      </c>
      <c r="G20" s="5"/>
      <c r="H20" s="39">
        <f>I20*$I$27/1000</f>
        <v>0</v>
      </c>
      <c r="I20" s="5"/>
      <c r="J20" s="39">
        <f>K20*$K$27/1000</f>
        <v>0</v>
      </c>
      <c r="K20" s="5"/>
      <c r="L20" s="39">
        <f>M20*$M$27/1000</f>
        <v>0</v>
      </c>
      <c r="M20" s="5"/>
      <c r="N20" s="39">
        <f>O20*$O$27/1000</f>
        <v>0</v>
      </c>
      <c r="O20" s="5"/>
      <c r="P20" s="39">
        <f>Q20*$Q$27/1000</f>
        <v>0</v>
      </c>
      <c r="Q20" s="5"/>
      <c r="R20" s="39">
        <f>S20*$S$27/1000</f>
        <v>0</v>
      </c>
      <c r="S20" s="5"/>
      <c r="T20" s="39">
        <f>U20*$U$27/1000</f>
        <v>0</v>
      </c>
      <c r="U20" s="5"/>
      <c r="V20" s="39">
        <f>W20*$W$27/1000</f>
        <v>0</v>
      </c>
      <c r="W20" s="5"/>
      <c r="X20" s="39">
        <f>Y20*$Y$27/1000</f>
        <v>0</v>
      </c>
      <c r="Y20" s="5"/>
      <c r="Z20" s="39">
        <f>AA20*$AA$27/1000</f>
        <v>0</v>
      </c>
      <c r="AA20" s="5"/>
      <c r="AB20" s="39">
        <f>AC20*$AC$27/1000</f>
        <v>0</v>
      </c>
      <c r="AC20" s="5"/>
      <c r="AD20" s="39">
        <f>AE20*$AE$27/1000</f>
        <v>0</v>
      </c>
      <c r="AE20" s="5"/>
      <c r="AF20" s="39">
        <f>AG20*$AG$27/1000</f>
        <v>0</v>
      </c>
      <c r="AG20" s="5"/>
      <c r="AH20" s="39">
        <f>AI20*$AI$27/1000</f>
        <v>0</v>
      </c>
      <c r="AI20" s="5"/>
      <c r="AJ20" s="39">
        <f>AK20*$AK$27/1000</f>
        <v>0</v>
      </c>
      <c r="AK20" s="5"/>
      <c r="AL20" s="39">
        <f>AM20*$AM$27/1000</f>
        <v>0</v>
      </c>
      <c r="AM20" s="5"/>
      <c r="AN20" s="39">
        <f>AO20*$AO$27/1000</f>
        <v>0</v>
      </c>
      <c r="AO20" s="5"/>
      <c r="AP20" s="39">
        <f>AQ20*$AQ$27/1000</f>
        <v>0</v>
      </c>
      <c r="AQ20" s="5"/>
      <c r="AR20" s="39">
        <f>AS20*$AS$27/1000</f>
        <v>0</v>
      </c>
      <c r="AS20" s="5"/>
      <c r="AT20" s="39">
        <f>AU20*$AU$27/1000</f>
        <v>0</v>
      </c>
      <c r="AU20" s="5"/>
      <c r="AV20" s="39">
        <f>AW20*$AW$27/1000</f>
        <v>0</v>
      </c>
      <c r="AW20" s="5"/>
      <c r="AX20" s="39">
        <f>AY20*$AY$27/1000</f>
        <v>0</v>
      </c>
      <c r="AY20" s="5"/>
      <c r="AZ20" s="39">
        <f>BA20*$BA$27/1000</f>
        <v>0</v>
      </c>
      <c r="BA20" s="5"/>
      <c r="BB20" s="23">
        <f t="shared" si="0"/>
        <v>0</v>
      </c>
      <c r="BC20" s="23"/>
    </row>
    <row r="21" spans="1:55" ht="14.1" customHeight="1" x14ac:dyDescent="0.3">
      <c r="A21" s="69" t="s">
        <v>121</v>
      </c>
      <c r="B21" s="126"/>
      <c r="C21" s="45"/>
      <c r="D21" s="39">
        <f>E21*$E$27/1000</f>
        <v>0</v>
      </c>
      <c r="E21" s="5"/>
      <c r="F21" s="39">
        <f>G21*$G$27/1000</f>
        <v>0</v>
      </c>
      <c r="G21" s="5"/>
      <c r="H21" s="39">
        <f>I21*$I$27/1000</f>
        <v>0</v>
      </c>
      <c r="I21" s="5"/>
      <c r="J21" s="39">
        <f>K21*$K$27/1000</f>
        <v>0</v>
      </c>
      <c r="K21" s="5"/>
      <c r="L21" s="39">
        <f>M21*$M$27/1000</f>
        <v>0</v>
      </c>
      <c r="M21" s="5"/>
      <c r="N21" s="39">
        <f>O21*$O$27/1000</f>
        <v>0</v>
      </c>
      <c r="O21" s="5"/>
      <c r="P21" s="39">
        <f>Q21*$Q$27/1000</f>
        <v>0</v>
      </c>
      <c r="Q21" s="5"/>
      <c r="R21" s="39">
        <f>S21*$S$27/1000</f>
        <v>0</v>
      </c>
      <c r="S21" s="5"/>
      <c r="T21" s="39">
        <f>U21*$U$27/1000</f>
        <v>0</v>
      </c>
      <c r="U21" s="5"/>
      <c r="V21" s="39">
        <f>W21*$W$27/1000</f>
        <v>0</v>
      </c>
      <c r="W21" s="5"/>
      <c r="X21" s="39">
        <f>Y21*$Y$27/1000</f>
        <v>0</v>
      </c>
      <c r="Y21" s="5"/>
      <c r="Z21" s="39">
        <f>AA21*$AA$27/1000</f>
        <v>0</v>
      </c>
      <c r="AA21" s="5"/>
      <c r="AB21" s="39">
        <f>AC21*$AC$27/1000</f>
        <v>0</v>
      </c>
      <c r="AC21" s="5"/>
      <c r="AD21" s="39">
        <f>AE21*$AE$27/1000</f>
        <v>0</v>
      </c>
      <c r="AE21" s="5"/>
      <c r="AF21" s="39">
        <f>AG21*$AG$27/1000</f>
        <v>0</v>
      </c>
      <c r="AG21" s="5"/>
      <c r="AH21" s="39">
        <f>AI21*$AI$27/1000</f>
        <v>0</v>
      </c>
      <c r="AI21" s="5"/>
      <c r="AJ21" s="39">
        <f>AK21*$AK$27/1000</f>
        <v>0</v>
      </c>
      <c r="AK21" s="5"/>
      <c r="AL21" s="39">
        <f>AM21*$AM$27/1000</f>
        <v>0</v>
      </c>
      <c r="AM21" s="5"/>
      <c r="AN21" s="39">
        <f>AO21*$AO$27/1000</f>
        <v>0</v>
      </c>
      <c r="AO21" s="5"/>
      <c r="AP21" s="39">
        <f>AQ21*$AQ$27/1000</f>
        <v>0</v>
      </c>
      <c r="AQ21" s="5"/>
      <c r="AR21" s="39">
        <f>AS21*$AS$27/1000</f>
        <v>0</v>
      </c>
      <c r="AS21" s="5"/>
      <c r="AT21" s="39">
        <f>AU21*$AU$27/1000</f>
        <v>0</v>
      </c>
      <c r="AU21" s="5"/>
      <c r="AV21" s="39">
        <f>AW21*$AW$27/1000</f>
        <v>0</v>
      </c>
      <c r="AW21" s="5"/>
      <c r="AX21" s="39">
        <f>AY21*$AY$27/1000</f>
        <v>0</v>
      </c>
      <c r="AY21" s="5"/>
      <c r="AZ21" s="39">
        <f>BA21*$BA$27/1000</f>
        <v>0</v>
      </c>
      <c r="BA21" s="5"/>
      <c r="BB21" s="23">
        <f t="shared" si="0"/>
        <v>0</v>
      </c>
      <c r="BC21" s="23"/>
    </row>
    <row r="22" spans="1:55" ht="14.1" customHeight="1" x14ac:dyDescent="0.3">
      <c r="A22" s="48" t="s">
        <v>92</v>
      </c>
      <c r="B22" s="98">
        <v>100</v>
      </c>
      <c r="C22" s="45">
        <v>31.6</v>
      </c>
      <c r="D22" s="39">
        <f>E22*$E$27/1000</f>
        <v>0</v>
      </c>
      <c r="E22" s="5"/>
      <c r="F22" s="39">
        <f>G22*$G$27/1000</f>
        <v>0</v>
      </c>
      <c r="G22" s="5"/>
      <c r="H22" s="39">
        <f>I22*$I$27/1000</f>
        <v>0</v>
      </c>
      <c r="I22" s="5"/>
      <c r="J22" s="39">
        <f>K22*$K$27/1000</f>
        <v>0</v>
      </c>
      <c r="K22" s="5"/>
      <c r="L22" s="39">
        <f>M22*$M$27/1000</f>
        <v>0</v>
      </c>
      <c r="M22" s="5"/>
      <c r="N22" s="39">
        <f>O22*$O$27/1000</f>
        <v>0.76</v>
      </c>
      <c r="O22" s="5">
        <v>2</v>
      </c>
      <c r="P22" s="39">
        <f>Q22*$Q$27/1000</f>
        <v>1.0098</v>
      </c>
      <c r="Q22" s="5">
        <v>15.3</v>
      </c>
      <c r="R22" s="39">
        <f>S22*$S$27/1000</f>
        <v>0</v>
      </c>
      <c r="S22" s="5"/>
      <c r="T22" s="39">
        <f>U22*$U$27/1000</f>
        <v>0</v>
      </c>
      <c r="U22" s="5"/>
      <c r="V22" s="39">
        <f>W22*$W$27/1000</f>
        <v>0</v>
      </c>
      <c r="W22" s="5"/>
      <c r="X22" s="39">
        <f>Y22*$Y$27/1000</f>
        <v>0.31589999999999996</v>
      </c>
      <c r="Y22" s="5">
        <v>11.7</v>
      </c>
      <c r="Z22" s="39">
        <f>AA22*$AA$27/1000</f>
        <v>0</v>
      </c>
      <c r="AA22" s="5"/>
      <c r="AB22" s="39">
        <f>AC22*$AC$27/1000</f>
        <v>0</v>
      </c>
      <c r="AC22" s="5"/>
      <c r="AD22" s="39">
        <f>AE22*$AE$27/1000</f>
        <v>0</v>
      </c>
      <c r="AE22" s="5"/>
      <c r="AF22" s="39">
        <f>AG22*$AG$27/1000</f>
        <v>0</v>
      </c>
      <c r="AG22" s="5"/>
      <c r="AH22" s="39">
        <f>AI22*$AI$27/1000</f>
        <v>0</v>
      </c>
      <c r="AI22" s="5"/>
      <c r="AJ22" s="39">
        <f>AK22*$AK$27/1000</f>
        <v>0</v>
      </c>
      <c r="AK22" s="5"/>
      <c r="AL22" s="39">
        <f>AM22*$AM$27/1000</f>
        <v>0</v>
      </c>
      <c r="AM22" s="5"/>
      <c r="AN22" s="39">
        <f>AO22*$AO$27/1000</f>
        <v>0</v>
      </c>
      <c r="AO22" s="5"/>
      <c r="AP22" s="39">
        <f>AQ22*$AQ$27/1000</f>
        <v>0</v>
      </c>
      <c r="AQ22" s="5"/>
      <c r="AR22" s="39">
        <f>AS22*$AS$27/1000</f>
        <v>0</v>
      </c>
      <c r="AS22" s="5"/>
      <c r="AT22" s="39">
        <f>AU22*$AU$27/1000</f>
        <v>0</v>
      </c>
      <c r="AU22" s="5"/>
      <c r="AV22" s="39">
        <f>AW22*$AW$27/1000</f>
        <v>1.4950000000000001</v>
      </c>
      <c r="AW22" s="5">
        <v>65</v>
      </c>
      <c r="AX22" s="39">
        <f>AY22*$AY$27/1000</f>
        <v>0.153</v>
      </c>
      <c r="AY22" s="5">
        <v>1.7</v>
      </c>
      <c r="AZ22" s="39">
        <f>BA22*$BA$27/1000</f>
        <v>0</v>
      </c>
      <c r="BA22" s="5"/>
      <c r="BB22" s="23">
        <f t="shared" si="0"/>
        <v>3.7337000000000002</v>
      </c>
      <c r="BC22" s="23"/>
    </row>
    <row r="23" spans="1:55" ht="14.1" customHeight="1" x14ac:dyDescent="0.3">
      <c r="A23" s="48" t="s">
        <v>93</v>
      </c>
      <c r="B23" s="98" t="s">
        <v>125</v>
      </c>
      <c r="C23" s="45"/>
      <c r="D23" s="39">
        <f>E23*$E$27/1000</f>
        <v>0</v>
      </c>
      <c r="E23" s="5"/>
      <c r="F23" s="39">
        <f>G23*$G$27/1000</f>
        <v>0</v>
      </c>
      <c r="G23" s="5"/>
      <c r="H23" s="39">
        <f>I23*$I$27/1000</f>
        <v>0</v>
      </c>
      <c r="I23" s="5"/>
      <c r="J23" s="39">
        <f>K23*$K$27/1000</f>
        <v>0</v>
      </c>
      <c r="K23" s="5"/>
      <c r="L23" s="39">
        <f>M23*$M$27/1000</f>
        <v>0</v>
      </c>
      <c r="M23" s="5"/>
      <c r="N23" s="39">
        <f>O23*$O$27/1000</f>
        <v>0</v>
      </c>
      <c r="O23" s="5"/>
      <c r="P23" s="39">
        <f>Q23*$Q$27/1000</f>
        <v>0</v>
      </c>
      <c r="Q23" s="5"/>
      <c r="R23" s="39">
        <f>S23*$S$27/1000</f>
        <v>0</v>
      </c>
      <c r="S23" s="5"/>
      <c r="T23" s="39">
        <f>U23*$U$27/1000</f>
        <v>6.2249999999999996</v>
      </c>
      <c r="U23" s="5">
        <v>150</v>
      </c>
      <c r="V23" s="39">
        <f>W23*$W$27/1000</f>
        <v>0</v>
      </c>
      <c r="W23" s="5"/>
      <c r="X23" s="39">
        <f>Y23*$Y$27/1000</f>
        <v>0.189</v>
      </c>
      <c r="Y23" s="5">
        <v>7</v>
      </c>
      <c r="Z23" s="39">
        <f>AA23*$AA$27/1000</f>
        <v>0</v>
      </c>
      <c r="AA23" s="5"/>
      <c r="AB23" s="39">
        <f>AC23*$AC$27/1000</f>
        <v>0</v>
      </c>
      <c r="AC23" s="5"/>
      <c r="AD23" s="39">
        <f>AE23*$AE$27/1000</f>
        <v>0</v>
      </c>
      <c r="AE23" s="5"/>
      <c r="AF23" s="39">
        <f>AG23*$AG$27/1000</f>
        <v>0</v>
      </c>
      <c r="AG23" s="5"/>
      <c r="AH23" s="39">
        <f>AI23*$AI$27/1000</f>
        <v>0</v>
      </c>
      <c r="AI23" s="5"/>
      <c r="AJ23" s="39">
        <f>AK23*$AK$27/1000</f>
        <v>0</v>
      </c>
      <c r="AK23" s="5"/>
      <c r="AL23" s="39">
        <f>AM23*$AM$27/1000</f>
        <v>0</v>
      </c>
      <c r="AM23" s="5"/>
      <c r="AN23" s="39">
        <f>AO23*$AO$27/1000</f>
        <v>0</v>
      </c>
      <c r="AO23" s="5"/>
      <c r="AP23" s="39">
        <f>AQ23*$AQ$27/1000</f>
        <v>0</v>
      </c>
      <c r="AQ23" s="5"/>
      <c r="AR23" s="39">
        <f>AS23*$AS$27/1000</f>
        <v>0</v>
      </c>
      <c r="AS23" s="5"/>
      <c r="AT23" s="39">
        <f>AU23*$AU$27/1000</f>
        <v>0</v>
      </c>
      <c r="AU23" s="5"/>
      <c r="AV23" s="39">
        <f>AW23*$AW$27/1000</f>
        <v>0</v>
      </c>
      <c r="AW23" s="5"/>
      <c r="AX23" s="39">
        <f>AY23*$AY$27/1000</f>
        <v>0</v>
      </c>
      <c r="AY23" s="5"/>
      <c r="AZ23" s="39">
        <f>BA23*$BA$27/1000</f>
        <v>0</v>
      </c>
      <c r="BA23" s="5"/>
      <c r="BB23" s="23">
        <f t="shared" si="0"/>
        <v>6.4139999999999997</v>
      </c>
      <c r="BC23" s="23"/>
    </row>
    <row r="24" spans="1:55" ht="14.1" customHeight="1" x14ac:dyDescent="0.3">
      <c r="A24" s="96" t="s">
        <v>72</v>
      </c>
      <c r="B24" s="5">
        <v>257</v>
      </c>
      <c r="C24" s="45"/>
      <c r="D24" s="39">
        <f>E24*$E$27/1000</f>
        <v>0</v>
      </c>
      <c r="E24" s="5"/>
      <c r="F24" s="39">
        <f>G24*$G$27/1000</f>
        <v>0</v>
      </c>
      <c r="G24" s="5"/>
      <c r="H24" s="39">
        <f>I24*$I$27/1000</f>
        <v>0</v>
      </c>
      <c r="I24" s="5"/>
      <c r="J24" s="39">
        <f>K24*$K$27/1000</f>
        <v>0</v>
      </c>
      <c r="K24" s="5"/>
      <c r="L24" s="39">
        <f>M24*$M$27/1000</f>
        <v>0</v>
      </c>
      <c r="M24" s="5"/>
      <c r="N24" s="39">
        <f>O24*$O$27/1000</f>
        <v>0</v>
      </c>
      <c r="O24" s="5"/>
      <c r="P24" s="39">
        <f>Q24*$Q$27/1000</f>
        <v>0</v>
      </c>
      <c r="Q24" s="5"/>
      <c r="R24" s="39">
        <f>S24*$S$27/1000</f>
        <v>0</v>
      </c>
      <c r="S24" s="5"/>
      <c r="T24" s="39">
        <f>U24*$U$27/1000</f>
        <v>0</v>
      </c>
      <c r="U24" s="5"/>
      <c r="V24" s="39">
        <f>W24*$W$27/1000</f>
        <v>0</v>
      </c>
      <c r="W24" s="5"/>
      <c r="X24" s="39">
        <f>Y24*$Y$27/1000</f>
        <v>0</v>
      </c>
      <c r="Y24" s="5"/>
      <c r="Z24" s="39">
        <f>AA24*$AA$27/1000</f>
        <v>0</v>
      </c>
      <c r="AA24" s="5"/>
      <c r="AB24" s="39">
        <f>AC24*$AC$27/1000</f>
        <v>0</v>
      </c>
      <c r="AC24" s="5"/>
      <c r="AD24" s="39">
        <f>AE24*$AE$27/1000</f>
        <v>0</v>
      </c>
      <c r="AE24" s="5"/>
      <c r="AF24" s="39">
        <f>AG24*$AG$27/1000</f>
        <v>0</v>
      </c>
      <c r="AG24" s="5"/>
      <c r="AH24" s="39">
        <f>AI24*$AI$27/1000</f>
        <v>0</v>
      </c>
      <c r="AI24" s="5"/>
      <c r="AJ24" s="39">
        <f>AK24*$AK$27/1000</f>
        <v>0</v>
      </c>
      <c r="AK24" s="5"/>
      <c r="AL24" s="39">
        <f>AM24*$AM$27/1000</f>
        <v>0</v>
      </c>
      <c r="AM24" s="5"/>
      <c r="AN24" s="39">
        <f>AO24*$AO$27/1000</f>
        <v>0</v>
      </c>
      <c r="AO24" s="5"/>
      <c r="AP24" s="39">
        <f>AQ24*$AQ$27/1000</f>
        <v>0</v>
      </c>
      <c r="AQ24" s="5"/>
      <c r="AR24" s="39">
        <f>AS24*$AS$27/1000</f>
        <v>0</v>
      </c>
      <c r="AS24" s="5"/>
      <c r="AT24" s="39">
        <f>AU24*$AU$27/1000</f>
        <v>0</v>
      </c>
      <c r="AU24" s="5"/>
      <c r="AV24" s="39">
        <f>AW24*$AW$27/1000</f>
        <v>0</v>
      </c>
      <c r="AW24" s="5"/>
      <c r="AX24" s="39">
        <f>AY24*$AY$27/1000</f>
        <v>0</v>
      </c>
      <c r="AY24" s="5"/>
      <c r="AZ24" s="39">
        <f>BA24*$BA$27/1000</f>
        <v>0</v>
      </c>
      <c r="BA24" s="5"/>
      <c r="BB24" s="23">
        <f t="shared" si="0"/>
        <v>0</v>
      </c>
      <c r="BC24" s="23"/>
    </row>
    <row r="25" spans="1:55" ht="14.1" customHeight="1" thickBot="1" x14ac:dyDescent="0.35">
      <c r="A25" s="121" t="s">
        <v>73</v>
      </c>
      <c r="B25" s="122">
        <v>250</v>
      </c>
      <c r="C25" s="141"/>
      <c r="D25" s="142">
        <f>E25*$E$27/1000</f>
        <v>0</v>
      </c>
      <c r="E25" s="122"/>
      <c r="F25" s="142">
        <f>G25*$G$27/1000</f>
        <v>0</v>
      </c>
      <c r="G25" s="122"/>
      <c r="H25" s="142">
        <f>I25*$I$27/1000</f>
        <v>0</v>
      </c>
      <c r="I25" s="122"/>
      <c r="J25" s="142">
        <f>K25*$K$27/1000</f>
        <v>0</v>
      </c>
      <c r="K25" s="122"/>
      <c r="L25" s="142">
        <f>M25*$M$27/1000</f>
        <v>0</v>
      </c>
      <c r="M25" s="122"/>
      <c r="N25" s="142">
        <f>O25*$O$27/1000</f>
        <v>0</v>
      </c>
      <c r="O25" s="122"/>
      <c r="P25" s="142">
        <f>Q25*$Q$27/1000</f>
        <v>0</v>
      </c>
      <c r="Q25" s="122"/>
      <c r="R25" s="142">
        <f>S25*$S$27/1000</f>
        <v>0</v>
      </c>
      <c r="S25" s="122"/>
      <c r="T25" s="142">
        <f>U25*$U$27/1000</f>
        <v>0</v>
      </c>
      <c r="U25" s="122"/>
      <c r="V25" s="142">
        <f>W25*$W$27/1000</f>
        <v>0</v>
      </c>
      <c r="W25" s="122"/>
      <c r="X25" s="142">
        <f>Y25*$Y$27/1000</f>
        <v>0</v>
      </c>
      <c r="Y25" s="122"/>
      <c r="Z25" s="142">
        <f>AA25*$AA$27/1000</f>
        <v>0</v>
      </c>
      <c r="AA25" s="122"/>
      <c r="AB25" s="142">
        <f>AC25*$AC$27/1000</f>
        <v>0</v>
      </c>
      <c r="AC25" s="122"/>
      <c r="AD25" s="142">
        <f>AE25*$AE$27/1000</f>
        <v>0</v>
      </c>
      <c r="AE25" s="122"/>
      <c r="AF25" s="142">
        <f>AG25*$AG$27/1000</f>
        <v>0</v>
      </c>
      <c r="AG25" s="122"/>
      <c r="AH25" s="142">
        <f>AI25*$AI$27/1000</f>
        <v>0</v>
      </c>
      <c r="AI25" s="122"/>
      <c r="AJ25" s="142">
        <f>AK25*$AK$27/1000</f>
        <v>0</v>
      </c>
      <c r="AK25" s="122"/>
      <c r="AL25" s="142">
        <f>AM25*$AM$27/1000</f>
        <v>0</v>
      </c>
      <c r="AM25" s="122"/>
      <c r="AN25" s="142">
        <f>AO25*$AO$27/1000</f>
        <v>0</v>
      </c>
      <c r="AO25" s="122"/>
      <c r="AP25" s="142">
        <f>AQ25*$AQ$27/1000</f>
        <v>0</v>
      </c>
      <c r="AQ25" s="122"/>
      <c r="AR25" s="142">
        <f>AS25*$AS$27/1000</f>
        <v>0</v>
      </c>
      <c r="AS25" s="122"/>
      <c r="AT25" s="142">
        <f>AU25*$AU$27/1000</f>
        <v>0</v>
      </c>
      <c r="AU25" s="122"/>
      <c r="AV25" s="142">
        <f>AW25*$AW$27/1000</f>
        <v>0</v>
      </c>
      <c r="AW25" s="122"/>
      <c r="AX25" s="142">
        <f>AY25*$AY$27/1000</f>
        <v>0</v>
      </c>
      <c r="AY25" s="122"/>
      <c r="AZ25" s="142">
        <f>BA25*$BA$27/1000</f>
        <v>0</v>
      </c>
      <c r="BA25" s="122"/>
      <c r="BB25" s="23">
        <f t="shared" si="0"/>
        <v>0</v>
      </c>
      <c r="BC25" s="23"/>
    </row>
    <row r="26" spans="1:55" ht="14.1" customHeight="1" thickTop="1" thickBot="1" x14ac:dyDescent="0.35">
      <c r="A26" s="49"/>
      <c r="B26" s="139">
        <f>BB28</f>
        <v>58.75533999999999</v>
      </c>
      <c r="C26" s="117">
        <f>SUM(C6:C25)</f>
        <v>695.7</v>
      </c>
      <c r="D26" s="50">
        <f>SUM(D6:D25)</f>
        <v>1.85</v>
      </c>
      <c r="E26" s="50">
        <f>SUM(E6:E25)</f>
        <v>74</v>
      </c>
      <c r="F26" s="50">
        <f>SUM(F6:F25)</f>
        <v>6.51</v>
      </c>
      <c r="G26" s="50">
        <f>SUM(G6:G25)</f>
        <v>210</v>
      </c>
      <c r="H26" s="50">
        <f>SUM(H6:H25)</f>
        <v>0.89600000000000002</v>
      </c>
      <c r="I26" s="50">
        <f>SUM(I6:I25)</f>
        <v>8</v>
      </c>
      <c r="J26" s="50">
        <f>SUM(J6:J25)</f>
        <v>0.28000000000000003</v>
      </c>
      <c r="K26" s="50">
        <f>SUM(K6:K25)</f>
        <v>7</v>
      </c>
      <c r="L26" s="50">
        <f>SUM(L6:L25)</f>
        <v>0.26600000000000001</v>
      </c>
      <c r="M26" s="50">
        <f>SUM(M6:M25)</f>
        <v>0.7</v>
      </c>
      <c r="N26" s="50">
        <f>SUM(N6:N25)</f>
        <v>3.42</v>
      </c>
      <c r="O26" s="50">
        <f>SUM(O6:O25)</f>
        <v>9</v>
      </c>
      <c r="P26" s="50">
        <f>SUM(P6:P25)</f>
        <v>1.3926000000000001</v>
      </c>
      <c r="Q26" s="50">
        <f>SUM(Q6:Q25)</f>
        <v>21.1</v>
      </c>
      <c r="R26" s="50">
        <f>SUM(R6:R25)</f>
        <v>3.6575000000000002</v>
      </c>
      <c r="S26" s="50">
        <f>SUM(S6:S25)</f>
        <v>9.5</v>
      </c>
      <c r="T26" s="50">
        <f>SUM(T6:T25)</f>
        <v>6.2249999999999996</v>
      </c>
      <c r="U26" s="50">
        <f>SUM(U6:U25)</f>
        <v>150</v>
      </c>
      <c r="V26" s="50">
        <f>SUM(V6:V25)</f>
        <v>1.296</v>
      </c>
      <c r="W26" s="50">
        <f>SUM(W6:W25)</f>
        <v>2.7</v>
      </c>
      <c r="X26" s="50">
        <f>SUM(X6:X25)</f>
        <v>1.6281000000000003</v>
      </c>
      <c r="Y26" s="117">
        <f>SUM(Y5:Y25)</f>
        <v>60.3</v>
      </c>
      <c r="Z26" s="50">
        <f>SUM(Z6:Z25)</f>
        <v>23.85</v>
      </c>
      <c r="AA26" s="50">
        <f>SUM(AA6:AA25)</f>
        <v>63.6</v>
      </c>
      <c r="AB26" s="50">
        <f>SUM(AB6:AB25)</f>
        <v>2</v>
      </c>
      <c r="AC26" s="50">
        <f>SUM(AC6:AC25)</f>
        <v>16</v>
      </c>
      <c r="AD26" s="50">
        <f>SUM(AD6:AD25)</f>
        <v>0</v>
      </c>
      <c r="AE26" s="50">
        <f>SUM(AE6:AE25)</f>
        <v>0</v>
      </c>
      <c r="AF26" s="50">
        <f>SUM(AF6:AF25)</f>
        <v>0.42299999999999999</v>
      </c>
      <c r="AG26" s="50">
        <f>SUM(AG6:AG25)</f>
        <v>47</v>
      </c>
      <c r="AH26" s="50">
        <f>SUM(AH6:AH25)</f>
        <v>0</v>
      </c>
      <c r="AI26" s="50">
        <f>SUM(AI6:AI25)</f>
        <v>0</v>
      </c>
      <c r="AJ26" s="50">
        <f>SUM(AJ6:AJ25)</f>
        <v>0.18</v>
      </c>
      <c r="AK26" s="50">
        <f>SUM(AK6:AK25)</f>
        <v>10</v>
      </c>
      <c r="AL26" s="50">
        <f>SUM(AL6:AL25)</f>
        <v>0.16200000000000001</v>
      </c>
      <c r="AM26" s="50">
        <f>SUM(AM6:AM25)</f>
        <v>10.8</v>
      </c>
      <c r="AN26" s="50">
        <f>SUM(AN6:AN25)</f>
        <v>0.83199999999999996</v>
      </c>
      <c r="AO26" s="50">
        <f>SUM(AO6:AO25)</f>
        <v>64</v>
      </c>
      <c r="AP26" s="50">
        <f>SUM(AP6:AP25)</f>
        <v>0.48</v>
      </c>
      <c r="AQ26" s="50">
        <f>SUM(AQ6:AQ25)</f>
        <v>16</v>
      </c>
      <c r="AR26" s="50">
        <f>SUM(AR6:AR25)</f>
        <v>1.3585</v>
      </c>
      <c r="AS26" s="50">
        <f>SUM(AS6:AS25)</f>
        <v>32.5</v>
      </c>
      <c r="AT26" s="50">
        <f>SUM(AT6:AT25)</f>
        <v>0.35204000000000002</v>
      </c>
      <c r="AU26" s="50">
        <f>SUM(AU6:AU25)</f>
        <v>2.6</v>
      </c>
      <c r="AV26" s="50">
        <f>SUM(AV6:AV25)</f>
        <v>1.4950000000000001</v>
      </c>
      <c r="AW26" s="50">
        <f>SUM(AW6:AW25)</f>
        <v>65</v>
      </c>
      <c r="AX26" s="50">
        <f>SUM(AX6:AX25)</f>
        <v>0.153</v>
      </c>
      <c r="AY26" s="50">
        <f>SUM(AY6:AY25)</f>
        <v>1.7</v>
      </c>
      <c r="AZ26" s="50">
        <f>SUM(AZ6:AZ25)</f>
        <v>0</v>
      </c>
      <c r="BA26" s="84">
        <v>3.6</v>
      </c>
      <c r="BB26" s="23"/>
      <c r="BC26" s="23"/>
    </row>
    <row r="27" spans="1:55" ht="14.1" customHeight="1" thickBot="1" x14ac:dyDescent="0.35">
      <c r="A27" s="127" t="s">
        <v>25</v>
      </c>
      <c r="B27" s="99"/>
      <c r="C27" s="51"/>
      <c r="D27" s="51"/>
      <c r="E27" s="51">
        <v>25</v>
      </c>
      <c r="F27" s="51"/>
      <c r="G27" s="51">
        <v>31</v>
      </c>
      <c r="H27" s="51"/>
      <c r="I27" s="51">
        <v>112</v>
      </c>
      <c r="J27" s="51"/>
      <c r="K27" s="125">
        <v>40</v>
      </c>
      <c r="L27" s="125"/>
      <c r="M27" s="125">
        <v>380</v>
      </c>
      <c r="N27" s="51"/>
      <c r="O27" s="51">
        <v>380</v>
      </c>
      <c r="P27" s="51"/>
      <c r="Q27" s="51">
        <v>66</v>
      </c>
      <c r="R27" s="51"/>
      <c r="S27" s="51">
        <v>385</v>
      </c>
      <c r="T27" s="51"/>
      <c r="U27" s="52">
        <v>41.5</v>
      </c>
      <c r="V27" s="52"/>
      <c r="W27" s="51">
        <v>480</v>
      </c>
      <c r="X27" s="51"/>
      <c r="Y27" s="51">
        <v>27</v>
      </c>
      <c r="Z27" s="51"/>
      <c r="AA27" s="51">
        <v>375</v>
      </c>
      <c r="AB27" s="51"/>
      <c r="AC27" s="51">
        <v>125</v>
      </c>
      <c r="AD27" s="51"/>
      <c r="AE27" s="53">
        <v>210</v>
      </c>
      <c r="AF27" s="53"/>
      <c r="AG27" s="51">
        <v>9</v>
      </c>
      <c r="AH27" s="51"/>
      <c r="AI27" s="51">
        <v>15</v>
      </c>
      <c r="AJ27" s="51"/>
      <c r="AK27" s="51">
        <v>18</v>
      </c>
      <c r="AL27" s="51"/>
      <c r="AM27" s="51">
        <v>15</v>
      </c>
      <c r="AN27" s="51"/>
      <c r="AO27" s="51">
        <v>13</v>
      </c>
      <c r="AP27" s="51"/>
      <c r="AQ27" s="51">
        <v>30</v>
      </c>
      <c r="AR27" s="51"/>
      <c r="AS27" s="51">
        <v>41.8</v>
      </c>
      <c r="AT27" s="51"/>
      <c r="AU27" s="51">
        <v>135.4</v>
      </c>
      <c r="AV27" s="51"/>
      <c r="AW27" s="51">
        <v>23</v>
      </c>
      <c r="AX27" s="51"/>
      <c r="AY27" s="51">
        <v>90</v>
      </c>
      <c r="AZ27" s="54"/>
      <c r="BA27" s="51">
        <v>13.5</v>
      </c>
      <c r="BB27" s="23"/>
      <c r="BC27" s="23"/>
    </row>
    <row r="28" spans="1:55" ht="34.5" customHeight="1" x14ac:dyDescent="0.3">
      <c r="A28" s="29"/>
      <c r="B28" s="25"/>
      <c r="C28" s="29"/>
      <c r="D28" s="29"/>
      <c r="E28" s="29">
        <f t="shared" ref="E28:AS28" si="1">E26*E27/1000</f>
        <v>1.85</v>
      </c>
      <c r="F28" s="29"/>
      <c r="G28" s="29">
        <f t="shared" si="1"/>
        <v>6.51</v>
      </c>
      <c r="H28" s="29"/>
      <c r="I28" s="29">
        <f t="shared" si="1"/>
        <v>0.89600000000000002</v>
      </c>
      <c r="J28" s="29"/>
      <c r="K28" s="29">
        <f t="shared" si="1"/>
        <v>0.28000000000000003</v>
      </c>
      <c r="L28" s="29"/>
      <c r="M28" s="29">
        <f t="shared" ref="M28" si="2">M26*M27/1000</f>
        <v>0.26600000000000001</v>
      </c>
      <c r="N28" s="29"/>
      <c r="O28" s="29">
        <f t="shared" si="1"/>
        <v>3.42</v>
      </c>
      <c r="P28" s="29"/>
      <c r="Q28" s="29">
        <f t="shared" si="1"/>
        <v>1.3926000000000001</v>
      </c>
      <c r="R28" s="29"/>
      <c r="S28" s="29">
        <f t="shared" si="1"/>
        <v>3.6575000000000002</v>
      </c>
      <c r="T28" s="29"/>
      <c r="U28" s="29">
        <f t="shared" si="1"/>
        <v>6.2249999999999996</v>
      </c>
      <c r="V28" s="29"/>
      <c r="W28" s="29">
        <f t="shared" si="1"/>
        <v>1.296</v>
      </c>
      <c r="X28" s="29"/>
      <c r="Y28" s="29">
        <f t="shared" si="1"/>
        <v>1.6280999999999999</v>
      </c>
      <c r="Z28" s="29"/>
      <c r="AA28" s="29">
        <f t="shared" si="1"/>
        <v>23.85</v>
      </c>
      <c r="AB28" s="29"/>
      <c r="AC28" s="29">
        <f t="shared" si="1"/>
        <v>2</v>
      </c>
      <c r="AD28" s="29"/>
      <c r="AE28" s="29">
        <f t="shared" si="1"/>
        <v>0</v>
      </c>
      <c r="AF28" s="29"/>
      <c r="AG28" s="29">
        <f t="shared" si="1"/>
        <v>0.42299999999999999</v>
      </c>
      <c r="AH28" s="29"/>
      <c r="AI28" s="29">
        <f t="shared" si="1"/>
        <v>0</v>
      </c>
      <c r="AJ28" s="29"/>
      <c r="AK28" s="29">
        <f t="shared" si="1"/>
        <v>0.18</v>
      </c>
      <c r="AL28" s="29"/>
      <c r="AM28" s="29">
        <f t="shared" si="1"/>
        <v>0.16200000000000001</v>
      </c>
      <c r="AN28" s="29"/>
      <c r="AO28" s="29">
        <f t="shared" si="1"/>
        <v>0.83199999999999996</v>
      </c>
      <c r="AP28" s="29"/>
      <c r="AQ28" s="29">
        <f t="shared" si="1"/>
        <v>0.48</v>
      </c>
      <c r="AR28" s="29"/>
      <c r="AS28" s="29">
        <f t="shared" si="1"/>
        <v>1.3585</v>
      </c>
      <c r="AT28" s="29"/>
      <c r="AU28" s="29">
        <f>AU26*AU27/1000</f>
        <v>0.35204000000000002</v>
      </c>
      <c r="AV28" s="29"/>
      <c r="AW28" s="29">
        <f>AW26*AW27/1000</f>
        <v>1.4950000000000001</v>
      </c>
      <c r="AX28" s="29"/>
      <c r="AY28" s="29">
        <f>AY26*AY27/1000</f>
        <v>0.153</v>
      </c>
      <c r="AZ28" s="29"/>
      <c r="BA28" s="29">
        <f>BA26*BA27/1000</f>
        <v>4.8600000000000004E-2</v>
      </c>
      <c r="BB28" s="23">
        <f>SUM(C28:BA28)</f>
        <v>58.75533999999999</v>
      </c>
      <c r="BC28" s="23">
        <f>SUM(BB5:BB25)+BA28</f>
        <v>58.755340000000004</v>
      </c>
    </row>
  </sheetData>
  <mergeCells count="3">
    <mergeCell ref="A1:K1"/>
    <mergeCell ref="B3:BA3"/>
    <mergeCell ref="B2:BA2"/>
  </mergeCells>
  <pageMargins left="0" right="0" top="0.1968503937007874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9"/>
  <sheetViews>
    <sheetView view="pageBreakPreview" zoomScale="75" zoomScaleNormal="75" zoomScaleSheetLayoutView="75" workbookViewId="0">
      <selection activeCell="B2" sqref="B2:AS2"/>
    </sheetView>
  </sheetViews>
  <sheetFormatPr defaultRowHeight="14.4" x14ac:dyDescent="0.3"/>
  <cols>
    <col min="1" max="1" width="33" customWidth="1"/>
    <col min="2" max="2" width="8.5546875" style="93" bestFit="1" customWidth="1"/>
    <col min="3" max="3" width="4.33203125" style="2" customWidth="1"/>
    <col min="4" max="4" width="4.33203125" style="2" hidden="1" customWidth="1"/>
    <col min="5" max="5" width="4.33203125" style="2" customWidth="1"/>
    <col min="6" max="6" width="4.33203125" style="2" hidden="1" customWidth="1"/>
    <col min="7" max="7" width="4.33203125" customWidth="1"/>
    <col min="8" max="8" width="5.5546875" hidden="1" customWidth="1"/>
    <col min="9" max="9" width="5.33203125" customWidth="1"/>
    <col min="10" max="10" width="4.33203125" hidden="1" customWidth="1"/>
    <col min="11" max="11" width="4.33203125" customWidth="1"/>
    <col min="12" max="12" width="4.33203125" hidden="1" customWidth="1"/>
    <col min="13" max="13" width="4.33203125" customWidth="1"/>
    <col min="14" max="14" width="4.33203125" hidden="1" customWidth="1"/>
    <col min="15" max="15" width="4.33203125" customWidth="1"/>
    <col min="16" max="16" width="4.33203125" hidden="1" customWidth="1"/>
    <col min="17" max="17" width="4.33203125" customWidth="1"/>
    <col min="18" max="18" width="4.33203125" hidden="1" customWidth="1"/>
    <col min="19" max="19" width="4.33203125" customWidth="1"/>
    <col min="20" max="20" width="4.33203125" hidden="1" customWidth="1"/>
    <col min="21" max="21" width="4.33203125" customWidth="1"/>
    <col min="22" max="22" width="5.5546875" hidden="1" customWidth="1"/>
    <col min="23" max="23" width="4.33203125" customWidth="1"/>
    <col min="24" max="24" width="4.33203125" hidden="1" customWidth="1"/>
    <col min="25" max="25" width="4.33203125" customWidth="1"/>
    <col min="26" max="26" width="4.33203125" hidden="1" customWidth="1"/>
    <col min="27" max="27" width="4.33203125" customWidth="1"/>
    <col min="28" max="28" width="4.33203125" hidden="1" customWidth="1"/>
    <col min="29" max="29" width="4.33203125" customWidth="1"/>
    <col min="30" max="30" width="4.33203125" hidden="1" customWidth="1"/>
    <col min="31" max="31" width="4.33203125" customWidth="1"/>
    <col min="32" max="32" width="4.33203125" hidden="1" customWidth="1"/>
    <col min="33" max="33" width="4.33203125" customWidth="1"/>
    <col min="34" max="34" width="4.33203125" hidden="1" customWidth="1"/>
    <col min="35" max="35" width="4.33203125" customWidth="1"/>
    <col min="36" max="36" width="4.33203125" hidden="1" customWidth="1"/>
    <col min="37" max="37" width="4.33203125" customWidth="1"/>
    <col min="38" max="38" width="4.33203125" hidden="1" customWidth="1"/>
    <col min="39" max="39" width="4.33203125" customWidth="1"/>
    <col min="40" max="40" width="4.33203125" hidden="1" customWidth="1"/>
    <col min="41" max="41" width="4.33203125" customWidth="1"/>
    <col min="42" max="42" width="4.33203125" hidden="1" customWidth="1"/>
    <col min="43" max="43" width="4.33203125" customWidth="1"/>
    <col min="44" max="44" width="4.33203125" hidden="1" customWidth="1"/>
    <col min="45" max="45" width="4.33203125" customWidth="1"/>
    <col min="46" max="47" width="8" bestFit="1" customWidth="1"/>
    <col min="48" max="66" width="4.33203125" customWidth="1"/>
  </cols>
  <sheetData>
    <row r="1" spans="1:87" ht="18" x14ac:dyDescent="0.35">
      <c r="A1" s="217" t="s">
        <v>141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43"/>
      <c r="S1" s="7"/>
      <c r="T1" s="42"/>
      <c r="U1" s="7"/>
      <c r="V1" s="4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40"/>
      <c r="AN1" s="43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Z1" s="15"/>
      <c r="CA1" s="15"/>
      <c r="CB1" s="15"/>
      <c r="CD1" s="15"/>
      <c r="CE1" s="15"/>
      <c r="CF1" s="15"/>
      <c r="CG1" s="15"/>
      <c r="CH1" s="7"/>
    </row>
    <row r="2" spans="1:87" ht="18" customHeight="1" x14ac:dyDescent="0.3">
      <c r="A2" s="11" t="s">
        <v>58</v>
      </c>
      <c r="B2" s="221" t="s">
        <v>144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</row>
    <row r="3" spans="1:87" ht="15.6" x14ac:dyDescent="0.3">
      <c r="A3" s="10" t="s">
        <v>15</v>
      </c>
      <c r="B3" s="222" t="s">
        <v>2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4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</row>
    <row r="4" spans="1:87" ht="119.4" x14ac:dyDescent="0.3">
      <c r="A4" s="33" t="s">
        <v>16</v>
      </c>
      <c r="B4" s="90" t="s">
        <v>71</v>
      </c>
      <c r="C4" s="9" t="s">
        <v>48</v>
      </c>
      <c r="D4" s="9"/>
      <c r="E4" s="9" t="s">
        <v>0</v>
      </c>
      <c r="F4" s="9"/>
      <c r="G4" s="124" t="s">
        <v>1</v>
      </c>
      <c r="H4" s="124"/>
      <c r="I4" s="124" t="s">
        <v>61</v>
      </c>
      <c r="J4" s="124"/>
      <c r="K4" s="124" t="s">
        <v>3</v>
      </c>
      <c r="L4" s="124"/>
      <c r="M4" s="124" t="s">
        <v>24</v>
      </c>
      <c r="N4" s="124"/>
      <c r="O4" s="124" t="s">
        <v>35</v>
      </c>
      <c r="P4" s="124"/>
      <c r="Q4" s="124" t="s">
        <v>4</v>
      </c>
      <c r="R4" s="124"/>
      <c r="S4" s="124" t="s">
        <v>6</v>
      </c>
      <c r="T4" s="124"/>
      <c r="U4" s="124" t="s">
        <v>56</v>
      </c>
      <c r="V4" s="124"/>
      <c r="W4" s="124" t="s">
        <v>34</v>
      </c>
      <c r="X4" s="9"/>
      <c r="Y4" s="9" t="s">
        <v>8</v>
      </c>
      <c r="Z4" s="9"/>
      <c r="AA4" s="9" t="s">
        <v>28</v>
      </c>
      <c r="AB4" s="9"/>
      <c r="AC4" s="9" t="s">
        <v>10</v>
      </c>
      <c r="AD4" s="9"/>
      <c r="AE4" s="9" t="s">
        <v>11</v>
      </c>
      <c r="AF4" s="9"/>
      <c r="AG4" s="9" t="s">
        <v>67</v>
      </c>
      <c r="AH4" s="9"/>
      <c r="AI4" s="9" t="s">
        <v>14</v>
      </c>
      <c r="AJ4" s="9"/>
      <c r="AK4" s="9" t="s">
        <v>32</v>
      </c>
      <c r="AL4" s="9"/>
      <c r="AM4" s="9" t="s">
        <v>22</v>
      </c>
      <c r="AN4" s="9"/>
      <c r="AO4" s="9" t="s">
        <v>23</v>
      </c>
      <c r="AP4" s="9"/>
      <c r="AQ4" s="9" t="s">
        <v>33</v>
      </c>
      <c r="AR4" s="9"/>
      <c r="AS4" s="9" t="s">
        <v>18</v>
      </c>
    </row>
    <row r="5" spans="1:87" ht="14.1" customHeight="1" x14ac:dyDescent="0.3">
      <c r="A5" s="19" t="s">
        <v>54</v>
      </c>
      <c r="B5" s="120"/>
      <c r="C5" s="12"/>
      <c r="D5" s="28">
        <f>E5*$E$28/1000</f>
        <v>0</v>
      </c>
      <c r="E5" s="12"/>
      <c r="F5" s="28">
        <f>G5*$G$28/1000</f>
        <v>0</v>
      </c>
      <c r="G5" s="12"/>
      <c r="H5" s="28">
        <f>I5*$I$28/1000</f>
        <v>0</v>
      </c>
      <c r="I5" s="12"/>
      <c r="J5" s="28">
        <f>K5*$K$28/1000</f>
        <v>0</v>
      </c>
      <c r="K5" s="12"/>
      <c r="L5" s="28">
        <f>M5*$M$28/1000</f>
        <v>0</v>
      </c>
      <c r="M5" s="12"/>
      <c r="N5" s="28">
        <f>O5*$O$28/1000</f>
        <v>0</v>
      </c>
      <c r="O5" s="12"/>
      <c r="P5" s="28">
        <f>Q5*$Q$28/1000</f>
        <v>0</v>
      </c>
      <c r="Q5" s="12"/>
      <c r="R5" s="28">
        <f>S5*$S$28/1000</f>
        <v>0</v>
      </c>
      <c r="S5" s="12"/>
      <c r="T5" s="28">
        <f>U5*$U$28/1000</f>
        <v>0</v>
      </c>
      <c r="U5" s="12"/>
      <c r="V5" s="28">
        <f>W5*$W$28/1000</f>
        <v>0</v>
      </c>
      <c r="W5" s="12"/>
      <c r="X5" s="28">
        <f>Y5*$Y$28/1000</f>
        <v>0</v>
      </c>
      <c r="Y5" s="12"/>
      <c r="Z5" s="28">
        <f>AA5*$AA$28/1000</f>
        <v>0</v>
      </c>
      <c r="AA5" s="12"/>
      <c r="AB5" s="28">
        <f>AC5*$AC$28/1000</f>
        <v>0</v>
      </c>
      <c r="AC5" s="12"/>
      <c r="AD5" s="28">
        <f>AE5*$AE$28/1000</f>
        <v>0</v>
      </c>
      <c r="AE5" s="12"/>
      <c r="AF5" s="28">
        <f>AG5*$AG$28/1000</f>
        <v>0</v>
      </c>
      <c r="AG5" s="12"/>
      <c r="AH5" s="28">
        <f>AI5*$AI$28/1000</f>
        <v>0</v>
      </c>
      <c r="AI5" s="12"/>
      <c r="AJ5" s="28">
        <f>AK5*$AK$28/1000</f>
        <v>0</v>
      </c>
      <c r="AK5" s="12"/>
      <c r="AL5" s="28">
        <f>AM5*$AM$28/1000</f>
        <v>0</v>
      </c>
      <c r="AM5" s="12"/>
      <c r="AN5" s="28">
        <f>AO5*$AO$28/1000</f>
        <v>0</v>
      </c>
      <c r="AO5" s="12"/>
      <c r="AP5" s="28">
        <f>AQ5*$AQ$28/1000</f>
        <v>0</v>
      </c>
      <c r="AQ5" s="12"/>
      <c r="AR5" s="28">
        <f>AS5*$AS$28/1000</f>
        <v>0</v>
      </c>
      <c r="AS5" s="12"/>
      <c r="AT5" s="23">
        <f>D5+F5+H5+J5+L5+N5+P5+R5+T5+V5+X5+Z5+AB5+AD5+AF5+AH5+AJ5+AL5+AN5+AP5+AR5</f>
        <v>0</v>
      </c>
      <c r="AU5" s="23"/>
    </row>
    <row r="6" spans="1:87" ht="14.1" customHeight="1" x14ac:dyDescent="0.3">
      <c r="A6" s="102" t="s">
        <v>95</v>
      </c>
      <c r="B6" s="104" t="s">
        <v>74</v>
      </c>
      <c r="C6" s="61">
        <v>60</v>
      </c>
      <c r="D6" s="28">
        <f>E6*$E$28/1000</f>
        <v>0</v>
      </c>
      <c r="E6" s="12"/>
      <c r="F6" s="28">
        <f>G6*$G$28/1000</f>
        <v>2.8210000000000002</v>
      </c>
      <c r="G6" s="12">
        <v>91</v>
      </c>
      <c r="H6" s="28">
        <f>I6*$I$28/1000</f>
        <v>0</v>
      </c>
      <c r="I6" s="12"/>
      <c r="J6" s="28">
        <f>K6*$K$28/1000</f>
        <v>1.1399999999999999</v>
      </c>
      <c r="K6" s="12">
        <v>3</v>
      </c>
      <c r="L6" s="28">
        <f>M6*$M$28/1000</f>
        <v>0</v>
      </c>
      <c r="M6" s="12"/>
      <c r="N6" s="28">
        <f>O6*$O$28/1000</f>
        <v>0</v>
      </c>
      <c r="O6" s="12"/>
      <c r="P6" s="28">
        <f>Q6*$Q$28/1000</f>
        <v>0</v>
      </c>
      <c r="Q6" s="12"/>
      <c r="R6" s="28">
        <f>S6*$S$28/1000</f>
        <v>0.106</v>
      </c>
      <c r="S6" s="12">
        <v>4</v>
      </c>
      <c r="T6" s="28">
        <f>U6*$U$28/1000</f>
        <v>0</v>
      </c>
      <c r="U6" s="12"/>
      <c r="V6" s="28">
        <f>W6*$W$28/1000</f>
        <v>0</v>
      </c>
      <c r="W6" s="12"/>
      <c r="X6" s="28">
        <f>Y6*$Y$28/1000</f>
        <v>0</v>
      </c>
      <c r="Y6" s="12"/>
      <c r="Z6" s="28">
        <f>AA6*$AA$28/1000</f>
        <v>0</v>
      </c>
      <c r="AA6" s="12"/>
      <c r="AB6" s="28">
        <f>AC6*$AC$28/1000</f>
        <v>0</v>
      </c>
      <c r="AC6" s="12"/>
      <c r="AD6" s="28">
        <f>AE6*$AE$28/1000</f>
        <v>0</v>
      </c>
      <c r="AE6" s="12"/>
      <c r="AF6" s="28">
        <f>AG6*$AG$28/1000</f>
        <v>0</v>
      </c>
      <c r="AG6" s="12"/>
      <c r="AH6" s="28">
        <f>AI6*$AI$28/1000</f>
        <v>1.62</v>
      </c>
      <c r="AI6" s="12">
        <v>36</v>
      </c>
      <c r="AJ6" s="28">
        <f>AK6*$AK$28/1000</f>
        <v>0</v>
      </c>
      <c r="AK6" s="12"/>
      <c r="AL6" s="28">
        <f>AM6*$AM$28/1000</f>
        <v>0</v>
      </c>
      <c r="AM6" s="12"/>
      <c r="AN6" s="28">
        <f>AO6*$AO$28/1000</f>
        <v>0</v>
      </c>
      <c r="AO6" s="12"/>
      <c r="AP6" s="28">
        <f>AQ6*$AQ$28/1000</f>
        <v>0</v>
      </c>
      <c r="AQ6" s="12"/>
      <c r="AR6" s="28">
        <f>AS6*$AS$28/1000</f>
        <v>0</v>
      </c>
      <c r="AS6" s="12"/>
      <c r="AT6" s="23">
        <f t="shared" ref="AT6:AT26" si="0">D6+F6+H6+J6+L6+N6+P6+R6+T6+V6+X6+Z6+AB6+AD6+AF6+AH6+AJ6+AL6+AN6+AP6+AR6</f>
        <v>5.6870000000000003</v>
      </c>
      <c r="AU6" s="23"/>
    </row>
    <row r="7" spans="1:87" ht="14.1" customHeight="1" x14ac:dyDescent="0.3">
      <c r="A7" s="24" t="s">
        <v>100</v>
      </c>
      <c r="B7" s="103">
        <v>200</v>
      </c>
      <c r="C7" s="62">
        <v>190</v>
      </c>
      <c r="D7" s="28">
        <f>E7*$E$28/1000</f>
        <v>0</v>
      </c>
      <c r="E7" s="12"/>
      <c r="F7" s="28">
        <f>G7*$G$28/1000</f>
        <v>0</v>
      </c>
      <c r="G7" s="12"/>
      <c r="H7" s="28">
        <f>I7*$I$28/1000</f>
        <v>0</v>
      </c>
      <c r="I7" s="12"/>
      <c r="J7" s="28">
        <f>K7*$K$28/1000</f>
        <v>0</v>
      </c>
      <c r="K7" s="12"/>
      <c r="L7" s="28">
        <f>M7*$M$28/1000</f>
        <v>0</v>
      </c>
      <c r="M7" s="12"/>
      <c r="N7" s="28">
        <f>O7*$O$28/1000</f>
        <v>0</v>
      </c>
      <c r="O7" s="12"/>
      <c r="P7" s="28">
        <f>Q7*$Q$28/1000</f>
        <v>0.182</v>
      </c>
      <c r="Q7" s="12">
        <v>0.7</v>
      </c>
      <c r="R7" s="28">
        <f>S7*$S$28/1000</f>
        <v>0.34449999999999997</v>
      </c>
      <c r="S7" s="12">
        <v>13</v>
      </c>
      <c r="T7" s="28">
        <f>U7*$U$28/1000</f>
        <v>0</v>
      </c>
      <c r="U7" s="12"/>
      <c r="V7" s="28">
        <f>W7*$W$28/1000</f>
        <v>0</v>
      </c>
      <c r="W7" s="12"/>
      <c r="X7" s="28">
        <f>Y7*$Y$28/1000</f>
        <v>0</v>
      </c>
      <c r="Y7" s="12"/>
      <c r="Z7" s="28">
        <f>AA7*$AA$28/1000</f>
        <v>0</v>
      </c>
      <c r="AA7" s="12"/>
      <c r="AB7" s="28">
        <f>AC7*$AC$28/1000</f>
        <v>0</v>
      </c>
      <c r="AC7" s="12"/>
      <c r="AD7" s="28">
        <f>AE7*$AE$28/1000</f>
        <v>0</v>
      </c>
      <c r="AE7" s="12"/>
      <c r="AF7" s="28">
        <f>AG7*$AG$28/1000</f>
        <v>0</v>
      </c>
      <c r="AG7" s="12"/>
      <c r="AH7" s="28">
        <f>AI7*$AI$28/1000</f>
        <v>0</v>
      </c>
      <c r="AI7" s="12"/>
      <c r="AJ7" s="28">
        <f>AK7*$AK$28/1000</f>
        <v>0</v>
      </c>
      <c r="AK7" s="12"/>
      <c r="AL7" s="28">
        <f>AM7*$AM$28/1000</f>
        <v>0</v>
      </c>
      <c r="AM7" s="12"/>
      <c r="AN7" s="28">
        <f>AO7*$AO$28/1000</f>
        <v>0</v>
      </c>
      <c r="AO7" s="12"/>
      <c r="AP7" s="28">
        <f>AQ7*$AQ$28/1000</f>
        <v>0</v>
      </c>
      <c r="AQ7" s="12"/>
      <c r="AR7" s="28">
        <f>AS7*$AS$28/1000</f>
        <v>0</v>
      </c>
      <c r="AS7" s="12"/>
      <c r="AT7" s="23">
        <f t="shared" si="0"/>
        <v>0.52649999999999997</v>
      </c>
      <c r="AU7" s="23"/>
    </row>
    <row r="8" spans="1:87" ht="14.1" customHeight="1" x14ac:dyDescent="0.3">
      <c r="A8" s="111" t="s">
        <v>101</v>
      </c>
      <c r="B8" s="128" t="s">
        <v>94</v>
      </c>
      <c r="C8" s="63"/>
      <c r="D8" s="28">
        <f>E8*$E$28/1000</f>
        <v>0.5</v>
      </c>
      <c r="E8" s="12">
        <v>20</v>
      </c>
      <c r="F8" s="28">
        <f>G8*$G$28/1000</f>
        <v>0</v>
      </c>
      <c r="G8" s="12"/>
      <c r="H8" s="28">
        <f>I8*$I$28/1000</f>
        <v>0</v>
      </c>
      <c r="I8" s="12"/>
      <c r="J8" s="28">
        <f>K8*$K$28/1000</f>
        <v>2.66</v>
      </c>
      <c r="K8" s="12">
        <v>7</v>
      </c>
      <c r="L8" s="28">
        <f>M8*$M$28/1000</f>
        <v>0</v>
      </c>
      <c r="M8" s="12"/>
      <c r="N8" s="28">
        <f>O8*$O$28/1000</f>
        <v>0</v>
      </c>
      <c r="O8" s="12"/>
      <c r="P8" s="28">
        <f>Q8*$Q$28/1000</f>
        <v>0</v>
      </c>
      <c r="Q8" s="12"/>
      <c r="R8" s="28">
        <f>S8*$S$28/1000</f>
        <v>0</v>
      </c>
      <c r="S8" s="12"/>
      <c r="T8" s="28">
        <f>U8*$U$28/1000</f>
        <v>0</v>
      </c>
      <c r="U8" s="12"/>
      <c r="V8" s="28">
        <f>W8*$W$28/1000</f>
        <v>0</v>
      </c>
      <c r="W8" s="12"/>
      <c r="X8" s="28">
        <f>Y8*$Y$28/1000</f>
        <v>0</v>
      </c>
      <c r="Y8" s="12"/>
      <c r="Z8" s="28">
        <f>AA8*$AA$28/1000</f>
        <v>0</v>
      </c>
      <c r="AA8" s="12"/>
      <c r="AB8" s="28">
        <f>AC8*$AC$28/1000</f>
        <v>0</v>
      </c>
      <c r="AC8" s="12"/>
      <c r="AD8" s="28">
        <f>AE8*$AE$28/1000</f>
        <v>0</v>
      </c>
      <c r="AE8" s="12"/>
      <c r="AF8" s="28">
        <f>AG8*$AG$28/1000</f>
        <v>0</v>
      </c>
      <c r="AG8" s="12"/>
      <c r="AH8" s="28">
        <f>AI8*$AI$28/1000</f>
        <v>0</v>
      </c>
      <c r="AI8" s="12"/>
      <c r="AJ8" s="28">
        <f>AK8*$AK$28/1000</f>
        <v>0</v>
      </c>
      <c r="AK8" s="12"/>
      <c r="AL8" s="28">
        <f>AM8*$AM$28/1000</f>
        <v>0</v>
      </c>
      <c r="AM8" s="12"/>
      <c r="AN8" s="28">
        <f>AO8*$AO$28/1000</f>
        <v>0</v>
      </c>
      <c r="AO8" s="12"/>
      <c r="AP8" s="28">
        <f>AQ8*$AQ$28/1000</f>
        <v>0</v>
      </c>
      <c r="AQ8" s="12"/>
      <c r="AR8" s="28">
        <f>AS8*$AS$28/1000</f>
        <v>0</v>
      </c>
      <c r="AS8" s="12"/>
      <c r="AT8" s="23">
        <f t="shared" si="0"/>
        <v>3.16</v>
      </c>
      <c r="AU8" s="23"/>
    </row>
    <row r="9" spans="1:87" ht="14.1" customHeight="1" x14ac:dyDescent="0.3">
      <c r="A9" s="96" t="s">
        <v>72</v>
      </c>
      <c r="B9" s="5">
        <v>410</v>
      </c>
      <c r="C9" s="63"/>
      <c r="D9" s="28">
        <f>E9*$E$28/1000</f>
        <v>0</v>
      </c>
      <c r="E9" s="12"/>
      <c r="F9" s="28">
        <f>G9*$G$28/1000</f>
        <v>0</v>
      </c>
      <c r="G9" s="12"/>
      <c r="H9" s="28">
        <f>I9*$I$28/1000</f>
        <v>0</v>
      </c>
      <c r="I9" s="12"/>
      <c r="J9" s="28">
        <f>K9*$K$28/1000</f>
        <v>0</v>
      </c>
      <c r="K9" s="12"/>
      <c r="L9" s="28">
        <f>M9*$M$28/1000</f>
        <v>0</v>
      </c>
      <c r="M9" s="12"/>
      <c r="N9" s="28">
        <f>O9*$O$28/1000</f>
        <v>0</v>
      </c>
      <c r="O9" s="12"/>
      <c r="P9" s="28">
        <f>Q9*$Q$28/1000</f>
        <v>0</v>
      </c>
      <c r="Q9" s="12"/>
      <c r="R9" s="28">
        <f>S9*$S$28/1000</f>
        <v>0</v>
      </c>
      <c r="S9" s="12"/>
      <c r="T9" s="28">
        <f>U9*$U$28/1000</f>
        <v>0</v>
      </c>
      <c r="U9" s="12"/>
      <c r="V9" s="28">
        <f>W9*$W$28/1000</f>
        <v>0</v>
      </c>
      <c r="W9" s="12"/>
      <c r="X9" s="28">
        <f>Y9*$Y$28/1000</f>
        <v>0</v>
      </c>
      <c r="Y9" s="12"/>
      <c r="Z9" s="28">
        <f>AA9*$AA$28/1000</f>
        <v>0</v>
      </c>
      <c r="AA9" s="12"/>
      <c r="AB9" s="28">
        <f>AC9*$AC$28/1000</f>
        <v>0</v>
      </c>
      <c r="AC9" s="12"/>
      <c r="AD9" s="28">
        <f>AE9*$AE$28/1000</f>
        <v>0</v>
      </c>
      <c r="AE9" s="12"/>
      <c r="AF9" s="28">
        <f>AG9*$AG$28/1000</f>
        <v>0</v>
      </c>
      <c r="AG9" s="12"/>
      <c r="AH9" s="28">
        <f>AI9*$AI$28/1000</f>
        <v>0</v>
      </c>
      <c r="AI9" s="12"/>
      <c r="AJ9" s="28">
        <f>AK9*$AK$28/1000</f>
        <v>0</v>
      </c>
      <c r="AK9" s="12"/>
      <c r="AL9" s="28">
        <f>AM9*$AM$28/1000</f>
        <v>0</v>
      </c>
      <c r="AM9" s="12"/>
      <c r="AN9" s="28">
        <f>AO9*$AO$28/1000</f>
        <v>0</v>
      </c>
      <c r="AO9" s="12"/>
      <c r="AP9" s="28">
        <f>AQ9*$AQ$28/1000</f>
        <v>0</v>
      </c>
      <c r="AQ9" s="12"/>
      <c r="AR9" s="28">
        <f>AS9*$AS$28/1000</f>
        <v>0</v>
      </c>
      <c r="AS9" s="12"/>
      <c r="AT9" s="23">
        <f t="shared" si="0"/>
        <v>0</v>
      </c>
      <c r="AU9" s="23"/>
    </row>
    <row r="10" spans="1:87" ht="14.1" customHeight="1" x14ac:dyDescent="0.3">
      <c r="A10" s="96" t="s">
        <v>73</v>
      </c>
      <c r="B10" s="5">
        <v>400</v>
      </c>
      <c r="C10" s="63"/>
      <c r="D10" s="28">
        <f>E10*$E$28/1000</f>
        <v>0</v>
      </c>
      <c r="E10" s="12"/>
      <c r="F10" s="28">
        <f>G10*$G$28/1000</f>
        <v>0</v>
      </c>
      <c r="G10" s="12"/>
      <c r="H10" s="28">
        <f>I10*$I$28/1000</f>
        <v>0</v>
      </c>
      <c r="I10" s="12"/>
      <c r="J10" s="28">
        <f>K10*$K$28/1000</f>
        <v>0</v>
      </c>
      <c r="K10" s="12"/>
      <c r="L10" s="28">
        <f>M10*$M$28/1000</f>
        <v>0</v>
      </c>
      <c r="M10" s="12"/>
      <c r="N10" s="28">
        <f>O10*$O$28/1000</f>
        <v>0</v>
      </c>
      <c r="O10" s="12"/>
      <c r="P10" s="28">
        <f>Q10*$Q$28/1000</f>
        <v>0</v>
      </c>
      <c r="Q10" s="12"/>
      <c r="R10" s="28">
        <f>S10*$S$28/1000</f>
        <v>0</v>
      </c>
      <c r="S10" s="12"/>
      <c r="T10" s="28">
        <f>U10*$U$28/1000</f>
        <v>0</v>
      </c>
      <c r="U10" s="12"/>
      <c r="V10" s="28">
        <f>W10*$W$28/1000</f>
        <v>0</v>
      </c>
      <c r="W10" s="12"/>
      <c r="X10" s="28">
        <f>Y10*$Y$28/1000</f>
        <v>0</v>
      </c>
      <c r="Y10" s="12"/>
      <c r="Z10" s="28">
        <f>AA10*$AA$28/1000</f>
        <v>0</v>
      </c>
      <c r="AA10" s="12"/>
      <c r="AB10" s="28">
        <f>AC10*$AC$28/1000</f>
        <v>0</v>
      </c>
      <c r="AC10" s="12"/>
      <c r="AD10" s="28">
        <f>AE10*$AE$28/1000</f>
        <v>0</v>
      </c>
      <c r="AE10" s="12"/>
      <c r="AF10" s="28">
        <f>AG10*$AG$28/1000</f>
        <v>0</v>
      </c>
      <c r="AG10" s="12"/>
      <c r="AH10" s="28">
        <f>AI10*$AI$28/1000</f>
        <v>0</v>
      </c>
      <c r="AI10" s="12"/>
      <c r="AJ10" s="28">
        <f>AK10*$AK$28/1000</f>
        <v>0</v>
      </c>
      <c r="AK10" s="12"/>
      <c r="AL10" s="28">
        <f>AM10*$AM$28/1000</f>
        <v>0</v>
      </c>
      <c r="AM10" s="12"/>
      <c r="AN10" s="28">
        <f>AO10*$AO$28/1000</f>
        <v>0</v>
      </c>
      <c r="AO10" s="12"/>
      <c r="AP10" s="28">
        <f>AQ10*$AQ$28/1000</f>
        <v>0</v>
      </c>
      <c r="AQ10" s="12"/>
      <c r="AR10" s="28">
        <f>AS10*$AS$28/1000</f>
        <v>0</v>
      </c>
      <c r="AS10" s="12"/>
      <c r="AT10" s="23">
        <f t="shared" si="0"/>
        <v>0</v>
      </c>
      <c r="AU10" s="23"/>
    </row>
    <row r="11" spans="1:87" ht="14.1" customHeight="1" x14ac:dyDescent="0.3">
      <c r="A11" s="19" t="s">
        <v>120</v>
      </c>
      <c r="B11" s="5"/>
      <c r="C11" s="63"/>
      <c r="D11" s="28">
        <f>E11*$E$28/1000</f>
        <v>0</v>
      </c>
      <c r="E11" s="12"/>
      <c r="F11" s="28">
        <f>G11*$G$28/1000</f>
        <v>0</v>
      </c>
      <c r="G11" s="12"/>
      <c r="H11" s="28">
        <f>I11*$I$28/1000</f>
        <v>0</v>
      </c>
      <c r="I11" s="12"/>
      <c r="J11" s="28">
        <f>K11*$K$28/1000</f>
        <v>0</v>
      </c>
      <c r="K11" s="12"/>
      <c r="L11" s="28">
        <f>M11*$M$28/1000</f>
        <v>0</v>
      </c>
      <c r="M11" s="12"/>
      <c r="N11" s="28">
        <f>O11*$O$28/1000</f>
        <v>0</v>
      </c>
      <c r="O11" s="12"/>
      <c r="P11" s="28">
        <f>Q11*$Q$28/1000</f>
        <v>0</v>
      </c>
      <c r="Q11" s="12"/>
      <c r="R11" s="28">
        <f>S11*$S$28/1000</f>
        <v>0</v>
      </c>
      <c r="S11" s="12"/>
      <c r="T11" s="28">
        <f>U11*$U$28/1000</f>
        <v>0</v>
      </c>
      <c r="U11" s="12"/>
      <c r="V11" s="28">
        <f>W11*$W$28/1000</f>
        <v>0</v>
      </c>
      <c r="W11" s="12"/>
      <c r="X11" s="28">
        <f>Y11*$Y$28/1000</f>
        <v>0</v>
      </c>
      <c r="Y11" s="12"/>
      <c r="Z11" s="28">
        <f>AA11*$AA$28/1000</f>
        <v>0</v>
      </c>
      <c r="AA11" s="12"/>
      <c r="AB11" s="28">
        <f>AC11*$AC$28/1000</f>
        <v>0</v>
      </c>
      <c r="AC11" s="12"/>
      <c r="AD11" s="28">
        <f>AE11*$AE$28/1000</f>
        <v>0</v>
      </c>
      <c r="AE11" s="12"/>
      <c r="AF11" s="28">
        <f>AG11*$AG$28/1000</f>
        <v>0</v>
      </c>
      <c r="AG11" s="12"/>
      <c r="AH11" s="28">
        <f>AI11*$AI$28/1000</f>
        <v>0</v>
      </c>
      <c r="AI11" s="12"/>
      <c r="AJ11" s="28">
        <f>AK11*$AK$28/1000</f>
        <v>0</v>
      </c>
      <c r="AK11" s="12"/>
      <c r="AL11" s="28">
        <f>AM11*$AM$28/1000</f>
        <v>0</v>
      </c>
      <c r="AM11" s="12"/>
      <c r="AN11" s="28">
        <f>AO11*$AO$28/1000</f>
        <v>0</v>
      </c>
      <c r="AO11" s="12"/>
      <c r="AP11" s="28">
        <f>AQ11*$AQ$28/1000</f>
        <v>0</v>
      </c>
      <c r="AQ11" s="12"/>
      <c r="AR11" s="28">
        <f>AS11*$AS$28/1000</f>
        <v>0</v>
      </c>
      <c r="AS11" s="12"/>
      <c r="AT11" s="23">
        <f t="shared" si="0"/>
        <v>0</v>
      </c>
      <c r="AU11" s="23"/>
    </row>
    <row r="12" spans="1:87" ht="14.1" customHeight="1" x14ac:dyDescent="0.3">
      <c r="A12" s="96" t="s">
        <v>61</v>
      </c>
      <c r="B12" s="5">
        <v>100</v>
      </c>
      <c r="C12" s="63"/>
      <c r="D12" s="28">
        <f>E12*$E$28/1000</f>
        <v>0</v>
      </c>
      <c r="E12" s="12"/>
      <c r="F12" s="28">
        <f>G12*$G$28/1000</f>
        <v>0</v>
      </c>
      <c r="G12" s="12"/>
      <c r="H12" s="28">
        <f>I12*$I$28/1000</f>
        <v>11.5</v>
      </c>
      <c r="I12" s="12">
        <v>100</v>
      </c>
      <c r="J12" s="28">
        <f>K12*$K$28/1000</f>
        <v>0</v>
      </c>
      <c r="K12" s="12"/>
      <c r="L12" s="28">
        <f>M12*$M$28/1000</f>
        <v>0</v>
      </c>
      <c r="M12" s="12"/>
      <c r="N12" s="28">
        <f>O12*$O$28/1000</f>
        <v>0</v>
      </c>
      <c r="O12" s="12"/>
      <c r="P12" s="28">
        <f>Q12*$Q$28/1000</f>
        <v>0</v>
      </c>
      <c r="Q12" s="12"/>
      <c r="R12" s="28">
        <f>S12*$S$28/1000</f>
        <v>0</v>
      </c>
      <c r="S12" s="12"/>
      <c r="T12" s="28">
        <f>U12*$U$28/1000</f>
        <v>0</v>
      </c>
      <c r="U12" s="12"/>
      <c r="V12" s="28">
        <f>W12*$W$28/1000</f>
        <v>0</v>
      </c>
      <c r="W12" s="12"/>
      <c r="X12" s="28">
        <f>Y12*$Y$28/1000</f>
        <v>0</v>
      </c>
      <c r="Y12" s="12"/>
      <c r="Z12" s="28">
        <f>AA12*$AA$28/1000</f>
        <v>0</v>
      </c>
      <c r="AA12" s="12"/>
      <c r="AB12" s="28">
        <f>AC12*$AC$28/1000</f>
        <v>0</v>
      </c>
      <c r="AC12" s="12"/>
      <c r="AD12" s="28">
        <f>AE12*$AE$28/1000</f>
        <v>0</v>
      </c>
      <c r="AE12" s="12"/>
      <c r="AF12" s="28">
        <f>AG12*$AG$28/1000</f>
        <v>0</v>
      </c>
      <c r="AG12" s="12"/>
      <c r="AH12" s="28">
        <f>AI12*$AI$28/1000</f>
        <v>0</v>
      </c>
      <c r="AI12" s="12"/>
      <c r="AJ12" s="28">
        <f>AK12*$AK$28/1000</f>
        <v>0</v>
      </c>
      <c r="AK12" s="12"/>
      <c r="AL12" s="28">
        <f>AM12*$AM$28/1000</f>
        <v>0</v>
      </c>
      <c r="AM12" s="12"/>
      <c r="AN12" s="28">
        <f>AO12*$AO$28/1000</f>
        <v>0</v>
      </c>
      <c r="AO12" s="12"/>
      <c r="AP12" s="28">
        <f>AQ12*$AQ$28/1000</f>
        <v>0</v>
      </c>
      <c r="AQ12" s="12"/>
      <c r="AR12" s="28">
        <f>AS12*$AS$28/1000</f>
        <v>0</v>
      </c>
      <c r="AS12" s="12"/>
      <c r="AT12" s="23">
        <f t="shared" si="0"/>
        <v>11.5</v>
      </c>
      <c r="AU12" s="23"/>
    </row>
    <row r="13" spans="1:87" ht="14.1" customHeight="1" x14ac:dyDescent="0.3">
      <c r="A13" s="19" t="s">
        <v>17</v>
      </c>
      <c r="B13" s="120"/>
      <c r="C13" s="12"/>
      <c r="D13" s="28">
        <f>E13*$E$28/1000</f>
        <v>0</v>
      </c>
      <c r="E13" s="12"/>
      <c r="F13" s="28">
        <f>G13*$G$28/1000</f>
        <v>0</v>
      </c>
      <c r="G13" s="12"/>
      <c r="H13" s="28">
        <f>I13*$I$28/1000</f>
        <v>0</v>
      </c>
      <c r="I13" s="12"/>
      <c r="J13" s="28">
        <f>K13*$K$28/1000</f>
        <v>0</v>
      </c>
      <c r="K13" s="12"/>
      <c r="L13" s="28">
        <f>M13*$M$28/1000</f>
        <v>0</v>
      </c>
      <c r="M13" s="12"/>
      <c r="N13" s="28">
        <f>O13*$O$28/1000</f>
        <v>0</v>
      </c>
      <c r="O13" s="12"/>
      <c r="P13" s="28">
        <f>Q13*$Q$28/1000</f>
        <v>0</v>
      </c>
      <c r="Q13" s="12"/>
      <c r="R13" s="28">
        <f>S13*$S$28/1000</f>
        <v>0</v>
      </c>
      <c r="S13" s="12"/>
      <c r="T13" s="28">
        <f>U13*$U$28/1000</f>
        <v>0</v>
      </c>
      <c r="U13" s="12"/>
      <c r="V13" s="28">
        <f>W13*$W$28/1000</f>
        <v>0</v>
      </c>
      <c r="W13" s="12"/>
      <c r="X13" s="28">
        <f>Y13*$Y$28/1000</f>
        <v>0</v>
      </c>
      <c r="Y13" s="12"/>
      <c r="Z13" s="28">
        <f>AA13*$AA$28/1000</f>
        <v>0</v>
      </c>
      <c r="AA13" s="12"/>
      <c r="AB13" s="28">
        <f>AC13*$AC$28/1000</f>
        <v>0</v>
      </c>
      <c r="AC13" s="12"/>
      <c r="AD13" s="28">
        <f>AE13*$AE$28/1000</f>
        <v>0</v>
      </c>
      <c r="AE13" s="12"/>
      <c r="AF13" s="28">
        <f>AG13*$AG$28/1000</f>
        <v>0</v>
      </c>
      <c r="AG13" s="12"/>
      <c r="AH13" s="28">
        <f>AI13*$AI$28/1000</f>
        <v>0</v>
      </c>
      <c r="AI13" s="12"/>
      <c r="AJ13" s="28">
        <f>AK13*$AK$28/1000</f>
        <v>0</v>
      </c>
      <c r="AK13" s="12"/>
      <c r="AL13" s="28">
        <f>AM13*$AM$28/1000</f>
        <v>0</v>
      </c>
      <c r="AM13" s="12"/>
      <c r="AN13" s="28">
        <f>AO13*$AO$28/1000</f>
        <v>0</v>
      </c>
      <c r="AO13" s="12"/>
      <c r="AP13" s="28">
        <f>AQ13*$AQ$28/1000</f>
        <v>0</v>
      </c>
      <c r="AQ13" s="12"/>
      <c r="AR13" s="28">
        <f>AS13*$AS$28/1000</f>
        <v>0</v>
      </c>
      <c r="AS13" s="12"/>
      <c r="AT13" s="23">
        <f t="shared" si="0"/>
        <v>0</v>
      </c>
      <c r="AU13" s="23"/>
    </row>
    <row r="14" spans="1:87" ht="14.1" customHeight="1" x14ac:dyDescent="0.3">
      <c r="A14" s="74" t="s">
        <v>102</v>
      </c>
      <c r="B14" s="45">
        <v>200</v>
      </c>
      <c r="C14" s="63">
        <v>130</v>
      </c>
      <c r="D14" s="28">
        <f>E14*$E$28/1000</f>
        <v>0</v>
      </c>
      <c r="E14" s="12"/>
      <c r="F14" s="28">
        <f>G14*$G$28/1000</f>
        <v>0</v>
      </c>
      <c r="G14" s="12"/>
      <c r="H14" s="28">
        <f>I14*$I$28/1000</f>
        <v>0</v>
      </c>
      <c r="I14" s="12"/>
      <c r="J14" s="28">
        <f>K14*$K$28/1000</f>
        <v>0</v>
      </c>
      <c r="K14" s="12"/>
      <c r="L14" s="28">
        <f>M14*$M$28/1000</f>
        <v>0.26400000000000001</v>
      </c>
      <c r="M14" s="12">
        <v>4</v>
      </c>
      <c r="N14" s="28">
        <f>O14*$O$28/1000</f>
        <v>0</v>
      </c>
      <c r="O14" s="12"/>
      <c r="P14" s="28">
        <f>Q14*$Q$28/1000</f>
        <v>0</v>
      </c>
      <c r="Q14" s="12"/>
      <c r="R14" s="28">
        <f>S14*$S$28/1000</f>
        <v>0</v>
      </c>
      <c r="S14" s="12"/>
      <c r="T14" s="28">
        <f>U14*$U$28/1000</f>
        <v>0</v>
      </c>
      <c r="U14" s="12"/>
      <c r="V14" s="28">
        <f>W14*$W$28/1000</f>
        <v>3.36</v>
      </c>
      <c r="W14" s="12">
        <v>16</v>
      </c>
      <c r="X14" s="28">
        <f>Y14*$Y$28/1000</f>
        <v>0.59399999999999997</v>
      </c>
      <c r="Y14" s="12">
        <v>66</v>
      </c>
      <c r="Z14" s="28">
        <f>AA14*$AA$28/1000</f>
        <v>0</v>
      </c>
      <c r="AA14" s="12"/>
      <c r="AB14" s="28">
        <f>AC14*$AC$28/1000</f>
        <v>0.18</v>
      </c>
      <c r="AC14" s="12">
        <v>10</v>
      </c>
      <c r="AD14" s="28">
        <f>AE14*$AE$28/1000</f>
        <v>0.14399999999999999</v>
      </c>
      <c r="AE14" s="12">
        <v>9.6</v>
      </c>
      <c r="AF14" s="28">
        <f>AG14*$AG$28/1000</f>
        <v>0</v>
      </c>
      <c r="AG14" s="12"/>
      <c r="AH14" s="28">
        <f>AI14*$AI$28/1000</f>
        <v>0</v>
      </c>
      <c r="AI14" s="12"/>
      <c r="AJ14" s="28">
        <f>AK14*$AK$28/1000</f>
        <v>0.3483</v>
      </c>
      <c r="AK14" s="12">
        <v>16.2</v>
      </c>
      <c r="AL14" s="28">
        <f>AM14*$AM$28/1000</f>
        <v>0</v>
      </c>
      <c r="AM14" s="12"/>
      <c r="AN14" s="28">
        <f>AO14*$AO$28/1000</f>
        <v>0</v>
      </c>
      <c r="AO14" s="12"/>
      <c r="AP14" s="28">
        <f>AQ14*$AQ$28/1000</f>
        <v>0</v>
      </c>
      <c r="AQ14" s="12"/>
      <c r="AR14" s="28">
        <f>AS14*$AS$28/1000</f>
        <v>0</v>
      </c>
      <c r="AS14" s="12"/>
      <c r="AT14" s="23">
        <f t="shared" si="0"/>
        <v>4.8902999999999999</v>
      </c>
      <c r="AU14" s="23"/>
    </row>
    <row r="15" spans="1:87" ht="14.1" customHeight="1" x14ac:dyDescent="0.3">
      <c r="A15" s="102" t="s">
        <v>103</v>
      </c>
      <c r="B15" s="104" t="s">
        <v>96</v>
      </c>
      <c r="C15" s="61"/>
      <c r="D15" s="28">
        <f>E15*$E$28/1000</f>
        <v>0</v>
      </c>
      <c r="E15" s="12"/>
      <c r="F15" s="28">
        <f>G15*$G$28/1000</f>
        <v>0</v>
      </c>
      <c r="G15" s="12"/>
      <c r="H15" s="28">
        <f>I15*$I$28/1000</f>
        <v>0</v>
      </c>
      <c r="I15" s="12"/>
      <c r="J15" s="28">
        <f>K15*$K$28/1000</f>
        <v>0</v>
      </c>
      <c r="K15" s="12"/>
      <c r="L15" s="28">
        <f>M15*$M$28/1000</f>
        <v>0.13200000000000001</v>
      </c>
      <c r="M15" s="12">
        <v>2</v>
      </c>
      <c r="N15" s="28">
        <f>O15*$O$28/1000</f>
        <v>8.1239999999999993E-2</v>
      </c>
      <c r="O15" s="12">
        <v>0.6</v>
      </c>
      <c r="P15" s="28">
        <f>Q15*$Q$28/1000</f>
        <v>0</v>
      </c>
      <c r="Q15" s="12"/>
      <c r="R15" s="28">
        <f>S15*$S$28/1000</f>
        <v>0</v>
      </c>
      <c r="S15" s="12"/>
      <c r="T15" s="28">
        <f>U15*$U$28/1000</f>
        <v>0</v>
      </c>
      <c r="U15" s="12"/>
      <c r="V15" s="28">
        <f>W15*$W$28/1000</f>
        <v>14.7</v>
      </c>
      <c r="W15" s="12">
        <v>70</v>
      </c>
      <c r="X15" s="28">
        <f>Y15*$Y$28/1000</f>
        <v>0</v>
      </c>
      <c r="Y15" s="12"/>
      <c r="Z15" s="28">
        <f>AA15*$AA$28/1000</f>
        <v>0</v>
      </c>
      <c r="AA15" s="12"/>
      <c r="AB15" s="28">
        <f>AC15*$AC$28/1000</f>
        <v>0.14399999999999999</v>
      </c>
      <c r="AC15" s="12">
        <v>8</v>
      </c>
      <c r="AD15" s="28">
        <f>AE15*$AE$28/1000</f>
        <v>0.105</v>
      </c>
      <c r="AE15" s="12">
        <v>7</v>
      </c>
      <c r="AF15" s="28">
        <f>AG15*$AG$28/1000</f>
        <v>0</v>
      </c>
      <c r="AG15" s="12"/>
      <c r="AH15" s="28">
        <f>AI15*$AI$28/1000</f>
        <v>0</v>
      </c>
      <c r="AI15" s="12"/>
      <c r="AJ15" s="28">
        <f>AK15*$AK$28/1000</f>
        <v>0</v>
      </c>
      <c r="AK15" s="12"/>
      <c r="AL15" s="28">
        <f>AM15*$AM$28/1000</f>
        <v>3.3750000000000002E-2</v>
      </c>
      <c r="AM15" s="12">
        <v>1.5</v>
      </c>
      <c r="AN15" s="28">
        <f>AO15*$AO$28/1000</f>
        <v>0</v>
      </c>
      <c r="AO15" s="12"/>
      <c r="AP15" s="28">
        <f>AQ15*$AQ$28/1000</f>
        <v>0</v>
      </c>
      <c r="AQ15" s="12"/>
      <c r="AR15" s="28">
        <f>AS15*$AS$28/1000</f>
        <v>0</v>
      </c>
      <c r="AS15" s="12"/>
      <c r="AT15" s="23">
        <f t="shared" si="0"/>
        <v>15.19599</v>
      </c>
      <c r="AU15" s="23"/>
    </row>
    <row r="16" spans="1:87" ht="14.1" customHeight="1" x14ac:dyDescent="0.3">
      <c r="A16" s="74" t="s">
        <v>104</v>
      </c>
      <c r="B16" s="45">
        <v>130</v>
      </c>
      <c r="C16" s="63"/>
      <c r="D16" s="28">
        <f>E16*$E$28/1000</f>
        <v>0</v>
      </c>
      <c r="E16" s="12"/>
      <c r="F16" s="28">
        <f>G16*$G$28/1000</f>
        <v>0</v>
      </c>
      <c r="G16" s="12"/>
      <c r="H16" s="28">
        <f>I16*$I$28/1000</f>
        <v>0</v>
      </c>
      <c r="I16" s="12"/>
      <c r="J16" s="28">
        <f>K16*$K$28/1000</f>
        <v>1.9</v>
      </c>
      <c r="K16" s="12">
        <v>5</v>
      </c>
      <c r="L16" s="28">
        <f>M16*$M$28/1000</f>
        <v>0</v>
      </c>
      <c r="M16" s="12"/>
      <c r="N16" s="28">
        <f>O16*$O$28/1000</f>
        <v>0</v>
      </c>
      <c r="O16" s="12"/>
      <c r="P16" s="28">
        <f>Q16*$Q$28/1000</f>
        <v>0</v>
      </c>
      <c r="Q16" s="12"/>
      <c r="R16" s="28">
        <f>S16*$S$28/1000</f>
        <v>0</v>
      </c>
      <c r="S16" s="12"/>
      <c r="T16" s="28">
        <f>U16*$U$28/1000</f>
        <v>0</v>
      </c>
      <c r="U16" s="12"/>
      <c r="V16" s="28">
        <f>W16*$W$28/1000</f>
        <v>0</v>
      </c>
      <c r="W16" s="12"/>
      <c r="X16" s="28">
        <f>Y16*$Y$28/1000</f>
        <v>0</v>
      </c>
      <c r="Y16" s="12"/>
      <c r="Z16" s="28">
        <f>AA16*$AA$28/1000</f>
        <v>1.35</v>
      </c>
      <c r="AA16" s="12">
        <v>45</v>
      </c>
      <c r="AB16" s="28">
        <f>AC16*$AC$28/1000</f>
        <v>0</v>
      </c>
      <c r="AC16" s="12"/>
      <c r="AD16" s="28">
        <f>AE16*$AE$28/1000</f>
        <v>0</v>
      </c>
      <c r="AE16" s="12"/>
      <c r="AF16" s="28">
        <f>AG16*$AG$28/1000</f>
        <v>0</v>
      </c>
      <c r="AG16" s="12"/>
      <c r="AH16" s="28">
        <f>AI16*$AI$28/1000</f>
        <v>0</v>
      </c>
      <c r="AI16" s="12"/>
      <c r="AJ16" s="28">
        <f>AK16*$AK$28/1000</f>
        <v>0</v>
      </c>
      <c r="AK16" s="12"/>
      <c r="AL16" s="28">
        <f>AM16*$AM$28/1000</f>
        <v>0</v>
      </c>
      <c r="AM16" s="12"/>
      <c r="AN16" s="28">
        <f>AO16*$AO$28/1000</f>
        <v>0</v>
      </c>
      <c r="AO16" s="12"/>
      <c r="AP16" s="28">
        <f>AQ16*$AQ$28/1000</f>
        <v>0</v>
      </c>
      <c r="AQ16" s="12"/>
      <c r="AR16" s="28">
        <f>AS16*$AS$28/1000</f>
        <v>0</v>
      </c>
      <c r="AS16" s="12"/>
      <c r="AT16" s="23">
        <f t="shared" si="0"/>
        <v>3.25</v>
      </c>
      <c r="AU16" s="23"/>
    </row>
    <row r="17" spans="1:47" ht="14.1" customHeight="1" x14ac:dyDescent="0.3">
      <c r="A17" s="75" t="s">
        <v>105</v>
      </c>
      <c r="B17" s="105">
        <v>180</v>
      </c>
      <c r="C17" s="63">
        <v>207</v>
      </c>
      <c r="D17" s="28">
        <f>E17*$E$28/1000</f>
        <v>0</v>
      </c>
      <c r="E17" s="12"/>
      <c r="F17" s="28">
        <f>G17*$G$28/1000</f>
        <v>0</v>
      </c>
      <c r="G17" s="12"/>
      <c r="H17" s="28">
        <f>I17*$I$28/1000</f>
        <v>0</v>
      </c>
      <c r="I17" s="12"/>
      <c r="J17" s="28">
        <f>K17*$K$28/1000</f>
        <v>0</v>
      </c>
      <c r="K17" s="12"/>
      <c r="L17" s="28">
        <f>M17*$M$28/1000</f>
        <v>0</v>
      </c>
      <c r="M17" s="12"/>
      <c r="N17" s="28">
        <f>O17*$O$28/1000</f>
        <v>0</v>
      </c>
      <c r="O17" s="12"/>
      <c r="P17" s="28">
        <f>Q17*$Q$28/1000</f>
        <v>0</v>
      </c>
      <c r="Q17" s="12"/>
      <c r="R17" s="28">
        <f>S17*$S$28/1000</f>
        <v>0.35775000000000001</v>
      </c>
      <c r="S17" s="12">
        <v>13.5</v>
      </c>
      <c r="T17" s="28">
        <f>U17*$U$28/1000</f>
        <v>0</v>
      </c>
      <c r="U17" s="12"/>
      <c r="V17" s="28">
        <f>W17*$W$28/1000</f>
        <v>0</v>
      </c>
      <c r="W17" s="12"/>
      <c r="X17" s="28">
        <f>Y17*$Y$28/1000</f>
        <v>0</v>
      </c>
      <c r="Y17" s="12"/>
      <c r="Z17" s="28">
        <f>AA17*$AA$28/1000</f>
        <v>0</v>
      </c>
      <c r="AA17" s="12"/>
      <c r="AB17" s="28">
        <f>AC17*$AC$28/1000</f>
        <v>0</v>
      </c>
      <c r="AC17" s="12"/>
      <c r="AD17" s="28">
        <f>AE17*$AE$28/1000</f>
        <v>0</v>
      </c>
      <c r="AE17" s="12"/>
      <c r="AF17" s="28">
        <f>AG17*$AG$28/1000</f>
        <v>0</v>
      </c>
      <c r="AG17" s="12"/>
      <c r="AH17" s="28">
        <f>AI17*$AI$28/1000</f>
        <v>0</v>
      </c>
      <c r="AI17" s="12"/>
      <c r="AJ17" s="28">
        <f>AK17*$AK$28/1000</f>
        <v>0</v>
      </c>
      <c r="AK17" s="12"/>
      <c r="AL17" s="28">
        <f>AM17*$AM$28/1000</f>
        <v>0</v>
      </c>
      <c r="AM17" s="12"/>
      <c r="AN17" s="28">
        <f>AO17*$AO$28/1000</f>
        <v>0</v>
      </c>
      <c r="AO17" s="12"/>
      <c r="AP17" s="28">
        <f>AQ17*$AQ$28/1000</f>
        <v>2.25</v>
      </c>
      <c r="AQ17" s="12">
        <v>18</v>
      </c>
      <c r="AR17" s="28">
        <f>AS17*$AS$28/1000</f>
        <v>0</v>
      </c>
      <c r="AS17" s="12"/>
      <c r="AT17" s="23">
        <f t="shared" si="0"/>
        <v>2.6077500000000002</v>
      </c>
      <c r="AU17" s="23"/>
    </row>
    <row r="18" spans="1:47" ht="14.1" customHeight="1" x14ac:dyDescent="0.3">
      <c r="A18" s="13" t="s">
        <v>51</v>
      </c>
      <c r="B18" s="45">
        <v>30</v>
      </c>
      <c r="C18" s="63"/>
      <c r="D18" s="28">
        <f>E18*$E$28/1000</f>
        <v>0.75</v>
      </c>
      <c r="E18" s="12">
        <v>30</v>
      </c>
      <c r="F18" s="28">
        <f>G18*$G$28/1000</f>
        <v>0</v>
      </c>
      <c r="G18" s="12"/>
      <c r="H18" s="28">
        <f>I18*$I$28/1000</f>
        <v>0</v>
      </c>
      <c r="I18" s="12"/>
      <c r="J18" s="28">
        <f>K18*$K$28/1000</f>
        <v>0</v>
      </c>
      <c r="K18" s="12"/>
      <c r="L18" s="28">
        <f>M18*$M$28/1000</f>
        <v>0</v>
      </c>
      <c r="M18" s="12"/>
      <c r="N18" s="28">
        <f>O18*$O$28/1000</f>
        <v>0</v>
      </c>
      <c r="O18" s="12"/>
      <c r="P18" s="28">
        <f>Q18*$Q$28/1000</f>
        <v>0</v>
      </c>
      <c r="Q18" s="12"/>
      <c r="R18" s="28">
        <f>S18*$S$28/1000</f>
        <v>0</v>
      </c>
      <c r="S18" s="12"/>
      <c r="T18" s="28">
        <f>U18*$U$28/1000</f>
        <v>0</v>
      </c>
      <c r="U18" s="12"/>
      <c r="V18" s="28">
        <f>W18*$W$28/1000</f>
        <v>0</v>
      </c>
      <c r="W18" s="12"/>
      <c r="X18" s="28">
        <f>Y18*$Y$28/1000</f>
        <v>0</v>
      </c>
      <c r="Y18" s="12"/>
      <c r="Z18" s="28">
        <f>AA18*$AA$28/1000</f>
        <v>0</v>
      </c>
      <c r="AA18" s="12"/>
      <c r="AB18" s="28">
        <f>AC18*$AC$28/1000</f>
        <v>0</v>
      </c>
      <c r="AC18" s="12"/>
      <c r="AD18" s="28">
        <f>AE18*$AE$28/1000</f>
        <v>0</v>
      </c>
      <c r="AE18" s="12"/>
      <c r="AF18" s="28">
        <f>AG18*$AG$28/1000</f>
        <v>0</v>
      </c>
      <c r="AG18" s="12"/>
      <c r="AH18" s="28">
        <f>AI18*$AI$28/1000</f>
        <v>0</v>
      </c>
      <c r="AI18" s="12"/>
      <c r="AJ18" s="28">
        <f>AK18*$AK$28/1000</f>
        <v>0</v>
      </c>
      <c r="AK18" s="12"/>
      <c r="AL18" s="28">
        <f>AM18*$AM$28/1000</f>
        <v>0</v>
      </c>
      <c r="AM18" s="12"/>
      <c r="AN18" s="28">
        <f>AO18*$AO$28/1000</f>
        <v>0</v>
      </c>
      <c r="AO18" s="12"/>
      <c r="AP18" s="28">
        <f>AQ18*$AQ$28/1000</f>
        <v>0</v>
      </c>
      <c r="AQ18" s="12"/>
      <c r="AR18" s="28">
        <f>AS18*$AS$28/1000</f>
        <v>0</v>
      </c>
      <c r="AS18" s="12"/>
      <c r="AT18" s="23">
        <f t="shared" si="0"/>
        <v>0.75</v>
      </c>
      <c r="AU18" s="23"/>
    </row>
    <row r="19" spans="1:47" ht="14.1" customHeight="1" x14ac:dyDescent="0.3">
      <c r="A19" s="20" t="s">
        <v>72</v>
      </c>
      <c r="B19" s="5">
        <v>620</v>
      </c>
      <c r="C19" s="63"/>
      <c r="D19" s="28">
        <f>E19*$E$28/1000</f>
        <v>0</v>
      </c>
      <c r="E19" s="12"/>
      <c r="F19" s="28">
        <f>G19*$G$28/1000</f>
        <v>0</v>
      </c>
      <c r="G19" s="12"/>
      <c r="H19" s="28">
        <f>I19*$I$28/1000</f>
        <v>0</v>
      </c>
      <c r="I19" s="12"/>
      <c r="J19" s="28">
        <f>K19*$K$28/1000</f>
        <v>0</v>
      </c>
      <c r="K19" s="12"/>
      <c r="L19" s="28">
        <f>M19*$M$28/1000</f>
        <v>0</v>
      </c>
      <c r="M19" s="12"/>
      <c r="N19" s="28">
        <f>O19*$O$28/1000</f>
        <v>0</v>
      </c>
      <c r="O19" s="12"/>
      <c r="P19" s="28">
        <f>Q19*$Q$28/1000</f>
        <v>0</v>
      </c>
      <c r="Q19" s="12"/>
      <c r="R19" s="28">
        <f>S19*$S$28/1000</f>
        <v>0</v>
      </c>
      <c r="S19" s="12"/>
      <c r="T19" s="28">
        <f>U19*$U$28/1000</f>
        <v>0</v>
      </c>
      <c r="U19" s="12"/>
      <c r="V19" s="28">
        <f>W19*$W$28/1000</f>
        <v>0</v>
      </c>
      <c r="W19" s="12"/>
      <c r="X19" s="28">
        <f>Y19*$Y$28/1000</f>
        <v>0</v>
      </c>
      <c r="Y19" s="12"/>
      <c r="Z19" s="28">
        <f>AA19*$AA$28/1000</f>
        <v>0</v>
      </c>
      <c r="AA19" s="12"/>
      <c r="AB19" s="28">
        <f>AC19*$AC$28/1000</f>
        <v>0</v>
      </c>
      <c r="AC19" s="12"/>
      <c r="AD19" s="28">
        <f>AE19*$AE$28/1000</f>
        <v>0</v>
      </c>
      <c r="AE19" s="12"/>
      <c r="AF19" s="28">
        <f>AG19*$AG$28/1000</f>
        <v>0</v>
      </c>
      <c r="AG19" s="12"/>
      <c r="AH19" s="28">
        <f>AI19*$AI$28/1000</f>
        <v>0</v>
      </c>
      <c r="AI19" s="12"/>
      <c r="AJ19" s="28">
        <f>AK19*$AK$28/1000</f>
        <v>0</v>
      </c>
      <c r="AK19" s="12"/>
      <c r="AL19" s="28">
        <f>AM19*$AM$28/1000</f>
        <v>0</v>
      </c>
      <c r="AM19" s="12"/>
      <c r="AN19" s="28">
        <f>AO19*$AO$28/1000</f>
        <v>0</v>
      </c>
      <c r="AO19" s="12"/>
      <c r="AP19" s="28">
        <f>AQ19*$AQ$28/1000</f>
        <v>0</v>
      </c>
      <c r="AQ19" s="12"/>
      <c r="AR19" s="28">
        <f>AS19*$AS$28/1000</f>
        <v>0</v>
      </c>
      <c r="AS19" s="12"/>
      <c r="AT19" s="23">
        <f t="shared" si="0"/>
        <v>0</v>
      </c>
      <c r="AU19" s="23"/>
    </row>
    <row r="20" spans="1:47" ht="14.1" customHeight="1" x14ac:dyDescent="0.3">
      <c r="A20" s="96" t="s">
        <v>73</v>
      </c>
      <c r="B20" s="5">
        <v>600</v>
      </c>
      <c r="C20" s="63"/>
      <c r="D20" s="28">
        <f>E20*$E$28/1000</f>
        <v>0</v>
      </c>
      <c r="E20" s="12"/>
      <c r="F20" s="28">
        <f>G20*$G$28/1000</f>
        <v>0</v>
      </c>
      <c r="G20" s="12"/>
      <c r="H20" s="28">
        <f>I20*$I$28/1000</f>
        <v>0</v>
      </c>
      <c r="I20" s="12"/>
      <c r="J20" s="28">
        <f>K20*$K$28/1000</f>
        <v>0</v>
      </c>
      <c r="K20" s="12"/>
      <c r="L20" s="28">
        <f>M20*$M$28/1000</f>
        <v>0</v>
      </c>
      <c r="M20" s="12"/>
      <c r="N20" s="28">
        <f>O20*$O$28/1000</f>
        <v>0</v>
      </c>
      <c r="O20" s="12"/>
      <c r="P20" s="28">
        <f>Q20*$Q$28/1000</f>
        <v>0</v>
      </c>
      <c r="Q20" s="12"/>
      <c r="R20" s="28">
        <f>S20*$S$28/1000</f>
        <v>0</v>
      </c>
      <c r="S20" s="12"/>
      <c r="T20" s="28">
        <f>U20*$U$28/1000</f>
        <v>0</v>
      </c>
      <c r="U20" s="12"/>
      <c r="V20" s="28">
        <f>W20*$W$28/1000</f>
        <v>0</v>
      </c>
      <c r="W20" s="12"/>
      <c r="X20" s="28">
        <f>Y20*$Y$28/1000</f>
        <v>0</v>
      </c>
      <c r="Y20" s="12"/>
      <c r="Z20" s="28">
        <f>AA20*$AA$28/1000</f>
        <v>0</v>
      </c>
      <c r="AA20" s="12"/>
      <c r="AB20" s="28">
        <f>AC20*$AC$28/1000</f>
        <v>0</v>
      </c>
      <c r="AC20" s="12"/>
      <c r="AD20" s="28">
        <f>AE20*$AE$28/1000</f>
        <v>0</v>
      </c>
      <c r="AE20" s="12"/>
      <c r="AF20" s="28">
        <f>AG20*$AG$28/1000</f>
        <v>0</v>
      </c>
      <c r="AG20" s="12"/>
      <c r="AH20" s="28">
        <f>AI20*$AI$28/1000</f>
        <v>0</v>
      </c>
      <c r="AI20" s="12"/>
      <c r="AJ20" s="28">
        <f>AK20*$AK$28/1000</f>
        <v>0</v>
      </c>
      <c r="AK20" s="12"/>
      <c r="AL20" s="28">
        <f>AM20*$AM$28/1000</f>
        <v>0</v>
      </c>
      <c r="AM20" s="12"/>
      <c r="AN20" s="28">
        <f>AO20*$AO$28/1000</f>
        <v>0</v>
      </c>
      <c r="AO20" s="12"/>
      <c r="AP20" s="28">
        <f>AQ20*$AQ$28/1000</f>
        <v>0</v>
      </c>
      <c r="AQ20" s="12"/>
      <c r="AR20" s="28">
        <f>AS20*$AS$28/1000</f>
        <v>0</v>
      </c>
      <c r="AS20" s="12"/>
      <c r="AT20" s="23">
        <f t="shared" si="0"/>
        <v>0</v>
      </c>
      <c r="AU20" s="23"/>
    </row>
    <row r="21" spans="1:47" ht="14.1" customHeight="1" x14ac:dyDescent="0.3">
      <c r="A21" s="19" t="s">
        <v>121</v>
      </c>
      <c r="B21" s="5"/>
      <c r="C21" s="64"/>
      <c r="D21" s="28">
        <f>E21*$E$28/1000</f>
        <v>0</v>
      </c>
      <c r="E21" s="12"/>
      <c r="F21" s="28">
        <f>G21*$G$28/1000</f>
        <v>0</v>
      </c>
      <c r="G21" s="12"/>
      <c r="H21" s="28">
        <f>I21*$I$28/1000</f>
        <v>0</v>
      </c>
      <c r="I21" s="12"/>
      <c r="J21" s="28">
        <f>K21*$K$28/1000</f>
        <v>0</v>
      </c>
      <c r="K21" s="12"/>
      <c r="L21" s="28">
        <f>M21*$M$28/1000</f>
        <v>0</v>
      </c>
      <c r="M21" s="12"/>
      <c r="N21" s="28">
        <f>O21*$O$28/1000</f>
        <v>0</v>
      </c>
      <c r="O21" s="12"/>
      <c r="P21" s="28">
        <f>Q21*$Q$28/1000</f>
        <v>0</v>
      </c>
      <c r="Q21" s="12"/>
      <c r="R21" s="28">
        <f>S21*$S$28/1000</f>
        <v>0</v>
      </c>
      <c r="S21" s="12"/>
      <c r="T21" s="28">
        <f>U21*$U$28/1000</f>
        <v>0</v>
      </c>
      <c r="U21" s="12"/>
      <c r="V21" s="28">
        <f>W21*$W$28/1000</f>
        <v>0</v>
      </c>
      <c r="W21" s="12"/>
      <c r="X21" s="28">
        <f>Y21*$Y$28/1000</f>
        <v>0</v>
      </c>
      <c r="Y21" s="12"/>
      <c r="Z21" s="28">
        <f>AA21*$AA$28/1000</f>
        <v>0</v>
      </c>
      <c r="AA21" s="12"/>
      <c r="AB21" s="28">
        <f>AC21*$AC$28/1000</f>
        <v>0</v>
      </c>
      <c r="AC21" s="12"/>
      <c r="AD21" s="28">
        <f>AE21*$AE$28/1000</f>
        <v>0</v>
      </c>
      <c r="AE21" s="12"/>
      <c r="AF21" s="28">
        <f>AG21*$AG$28/1000</f>
        <v>0</v>
      </c>
      <c r="AG21" s="12"/>
      <c r="AH21" s="28">
        <f>AI21*$AI$28/1000</f>
        <v>0</v>
      </c>
      <c r="AI21" s="12"/>
      <c r="AJ21" s="28">
        <f>AK21*$AK$28/1000</f>
        <v>0</v>
      </c>
      <c r="AK21" s="12"/>
      <c r="AL21" s="28">
        <f>AM21*$AM$28/1000</f>
        <v>0</v>
      </c>
      <c r="AM21" s="12"/>
      <c r="AN21" s="28">
        <f>AO21*$AO$28/1000</f>
        <v>0</v>
      </c>
      <c r="AO21" s="12"/>
      <c r="AP21" s="28">
        <f>AQ21*$AQ$28/1000</f>
        <v>0</v>
      </c>
      <c r="AQ21" s="12"/>
      <c r="AR21" s="28">
        <f>AS21*$AS$28/1000</f>
        <v>0</v>
      </c>
      <c r="AS21" s="12"/>
      <c r="AT21" s="23">
        <f t="shared" si="0"/>
        <v>0</v>
      </c>
      <c r="AU21" s="23"/>
    </row>
    <row r="22" spans="1:47" ht="14.1" customHeight="1" x14ac:dyDescent="0.3">
      <c r="A22" s="16" t="s">
        <v>97</v>
      </c>
      <c r="B22" s="106">
        <v>170</v>
      </c>
      <c r="C22" s="64"/>
      <c r="D22" s="28">
        <f>E22*$E$28/1000</f>
        <v>0</v>
      </c>
      <c r="E22" s="12"/>
      <c r="F22" s="28">
        <f>G22*$G$28/1000</f>
        <v>2.0025999999999997</v>
      </c>
      <c r="G22" s="12">
        <v>64.599999999999994</v>
      </c>
      <c r="H22" s="28">
        <f>I22*$I$28/1000</f>
        <v>0</v>
      </c>
      <c r="I22" s="12"/>
      <c r="J22" s="28">
        <f>K22*$K$28/1000</f>
        <v>0</v>
      </c>
      <c r="K22" s="12"/>
      <c r="L22" s="28">
        <f>M22*$M$28/1000</f>
        <v>0.33659999999999995</v>
      </c>
      <c r="M22" s="12">
        <v>5.0999999999999996</v>
      </c>
      <c r="N22" s="28">
        <f>O22*$O$28/1000</f>
        <v>0</v>
      </c>
      <c r="O22" s="12"/>
      <c r="P22" s="28">
        <f>Q22*$Q$28/1000</f>
        <v>0</v>
      </c>
      <c r="Q22" s="12"/>
      <c r="R22" s="28">
        <f>S22*$S$28/1000</f>
        <v>0</v>
      </c>
      <c r="S22" s="12"/>
      <c r="T22" s="28">
        <f>U22*$U$28/1000</f>
        <v>0</v>
      </c>
      <c r="U22" s="12"/>
      <c r="V22" s="28">
        <f>W22*$W$28/1000</f>
        <v>0</v>
      </c>
      <c r="W22" s="12"/>
      <c r="X22" s="28">
        <f>Y22*$Y$28/1000</f>
        <v>0</v>
      </c>
      <c r="Y22" s="12"/>
      <c r="Z22" s="28">
        <f>AA22*$AA$28/1000</f>
        <v>0</v>
      </c>
      <c r="AA22" s="12"/>
      <c r="AB22" s="28">
        <f>AC22*$AC$28/1000</f>
        <v>0</v>
      </c>
      <c r="AC22" s="12"/>
      <c r="AD22" s="28">
        <f>AE22*$AE$28/1000</f>
        <v>0</v>
      </c>
      <c r="AE22" s="12"/>
      <c r="AF22" s="28">
        <f>AG22*$AG$28/1000</f>
        <v>0</v>
      </c>
      <c r="AG22" s="12"/>
      <c r="AH22" s="28">
        <f>AI22*$AI$28/1000</f>
        <v>0</v>
      </c>
      <c r="AI22" s="12"/>
      <c r="AJ22" s="28">
        <f>AK22*$AK$28/1000</f>
        <v>0</v>
      </c>
      <c r="AK22" s="12"/>
      <c r="AL22" s="28">
        <f>AM22*$AM$28/1000</f>
        <v>0</v>
      </c>
      <c r="AM22" s="12"/>
      <c r="AN22" s="28">
        <f>AO22*$AO$28/1000</f>
        <v>12.36</v>
      </c>
      <c r="AO22" s="12">
        <v>103</v>
      </c>
      <c r="AP22" s="28">
        <f>AQ22*$AQ$28/1000</f>
        <v>0</v>
      </c>
      <c r="AQ22" s="12"/>
      <c r="AR22" s="28">
        <f>AS22*$AS$28/1000</f>
        <v>0</v>
      </c>
      <c r="AS22" s="12"/>
      <c r="AT22" s="23">
        <f t="shared" si="0"/>
        <v>14.699199999999999</v>
      </c>
      <c r="AU22" s="23"/>
    </row>
    <row r="23" spans="1:47" ht="14.1" customHeight="1" x14ac:dyDescent="0.3">
      <c r="A23" s="14" t="s">
        <v>52</v>
      </c>
      <c r="B23" s="92">
        <v>70</v>
      </c>
      <c r="C23" s="63"/>
      <c r="D23" s="28">
        <f>E23*$E$28/1000</f>
        <v>1.75</v>
      </c>
      <c r="E23" s="12">
        <v>70</v>
      </c>
      <c r="F23" s="28">
        <f>G23*$G$28/1000</f>
        <v>0</v>
      </c>
      <c r="G23" s="12"/>
      <c r="H23" s="28">
        <f>I23*$I$28/1000</f>
        <v>0</v>
      </c>
      <c r="I23" s="12"/>
      <c r="J23" s="28">
        <f>K23*$K$28/1000</f>
        <v>0</v>
      </c>
      <c r="K23" s="12"/>
      <c r="L23" s="28">
        <f>M23*$M$28/1000</f>
        <v>0</v>
      </c>
      <c r="M23" s="12"/>
      <c r="N23" s="28">
        <f>O23*$O$28/1000</f>
        <v>0</v>
      </c>
      <c r="O23" s="12"/>
      <c r="P23" s="28">
        <f>Q23*$Q$28/1000</f>
        <v>0</v>
      </c>
      <c r="Q23" s="12"/>
      <c r="R23" s="28">
        <f>S23*$S$28/1000</f>
        <v>0</v>
      </c>
      <c r="S23" s="12"/>
      <c r="T23" s="28">
        <f>U23*$U$28/1000</f>
        <v>0</v>
      </c>
      <c r="U23" s="12"/>
      <c r="V23" s="28">
        <f>W23*$W$28/1000</f>
        <v>0</v>
      </c>
      <c r="W23" s="12"/>
      <c r="X23" s="28">
        <f>Y23*$Y$28/1000</f>
        <v>0</v>
      </c>
      <c r="Y23" s="12"/>
      <c r="Z23" s="28">
        <f>AA23*$AA$28/1000</f>
        <v>0</v>
      </c>
      <c r="AA23" s="12"/>
      <c r="AB23" s="28">
        <f>AC23*$AC$28/1000</f>
        <v>0</v>
      </c>
      <c r="AC23" s="12"/>
      <c r="AD23" s="28">
        <f>AE23*$AE$28/1000</f>
        <v>0</v>
      </c>
      <c r="AE23" s="12"/>
      <c r="AF23" s="28">
        <f>AG23*$AG$28/1000</f>
        <v>0</v>
      </c>
      <c r="AG23" s="12"/>
      <c r="AH23" s="28">
        <f>AI23*$AI$28/1000</f>
        <v>0</v>
      </c>
      <c r="AI23" s="12"/>
      <c r="AJ23" s="28">
        <f>AK23*$AK$28/1000</f>
        <v>0</v>
      </c>
      <c r="AK23" s="12"/>
      <c r="AL23" s="28">
        <f>AM23*$AM$28/1000</f>
        <v>0</v>
      </c>
      <c r="AM23" s="12"/>
      <c r="AN23" s="28">
        <f>AO23*$AO$28/1000</f>
        <v>0</v>
      </c>
      <c r="AO23" s="12"/>
      <c r="AP23" s="28">
        <f>AQ23*$AQ$28/1000</f>
        <v>0</v>
      </c>
      <c r="AQ23" s="12"/>
      <c r="AR23" s="28">
        <f>AS23*$AS$28/1000</f>
        <v>0</v>
      </c>
      <c r="AS23" s="12"/>
      <c r="AT23" s="23">
        <f t="shared" si="0"/>
        <v>1.75</v>
      </c>
      <c r="AU23" s="23"/>
    </row>
    <row r="24" spans="1:47" ht="14.1" customHeight="1" x14ac:dyDescent="0.3">
      <c r="A24" s="108" t="s">
        <v>98</v>
      </c>
      <c r="B24" s="109">
        <v>210</v>
      </c>
      <c r="C24" s="110">
        <v>200</v>
      </c>
      <c r="D24" s="28">
        <f>E24*$E$28/1000</f>
        <v>0</v>
      </c>
      <c r="E24" s="94"/>
      <c r="F24" s="28">
        <f>G24*$G$28/1000</f>
        <v>0</v>
      </c>
      <c r="G24" s="94"/>
      <c r="H24" s="28">
        <f>I24*$I$28/1000</f>
        <v>0</v>
      </c>
      <c r="I24" s="94"/>
      <c r="J24" s="28">
        <f>K24*$K$28/1000</f>
        <v>0</v>
      </c>
      <c r="K24" s="94"/>
      <c r="L24" s="28">
        <f>M24*$M$28/1000</f>
        <v>0</v>
      </c>
      <c r="M24" s="94"/>
      <c r="N24" s="28">
        <f>O24*$O$28/1000</f>
        <v>0</v>
      </c>
      <c r="O24" s="94"/>
      <c r="P24" s="28">
        <f>Q24*$Q$28/1000</f>
        <v>0</v>
      </c>
      <c r="Q24" s="94"/>
      <c r="R24" s="28">
        <f>S24*$S$28/1000</f>
        <v>0.26500000000000001</v>
      </c>
      <c r="S24" s="94">
        <v>10</v>
      </c>
      <c r="T24" s="28">
        <f>U24*$U$28/1000</f>
        <v>3.3183999999999996</v>
      </c>
      <c r="U24" s="94">
        <v>24.4</v>
      </c>
      <c r="V24" s="28">
        <f>W24*$W$28/1000</f>
        <v>0</v>
      </c>
      <c r="W24" s="94"/>
      <c r="X24" s="28">
        <f>Y24*$Y$28/1000</f>
        <v>0</v>
      </c>
      <c r="Y24" s="94"/>
      <c r="Z24" s="28">
        <f>AA24*$AA$28/1000</f>
        <v>0</v>
      </c>
      <c r="AA24" s="94"/>
      <c r="AB24" s="28">
        <f>AC24*$AC$28/1000</f>
        <v>0</v>
      </c>
      <c r="AC24" s="94"/>
      <c r="AD24" s="28">
        <f>AE24*$AE$28/1000</f>
        <v>0</v>
      </c>
      <c r="AE24" s="94"/>
      <c r="AF24" s="28">
        <f>AG24*$AG$28/1000</f>
        <v>0</v>
      </c>
      <c r="AG24" s="94"/>
      <c r="AH24" s="28">
        <f>AI24*$AI$28/1000</f>
        <v>0</v>
      </c>
      <c r="AI24" s="94"/>
      <c r="AJ24" s="28">
        <f>AK24*$AK$28/1000</f>
        <v>0</v>
      </c>
      <c r="AK24" s="94"/>
      <c r="AL24" s="28">
        <f>AM24*$AM$28/1000</f>
        <v>0</v>
      </c>
      <c r="AM24" s="94"/>
      <c r="AN24" s="28">
        <f>AO24*$AO$28/1000</f>
        <v>0</v>
      </c>
      <c r="AO24" s="94"/>
      <c r="AP24" s="28">
        <f>AQ24*$AQ$28/1000</f>
        <v>0</v>
      </c>
      <c r="AQ24" s="94"/>
      <c r="AR24" s="28">
        <f>AS24*$AS$28/1000</f>
        <v>0</v>
      </c>
      <c r="AS24" s="94"/>
      <c r="AT24" s="23">
        <f t="shared" si="0"/>
        <v>3.5833999999999997</v>
      </c>
      <c r="AU24" s="23"/>
    </row>
    <row r="25" spans="1:47" ht="14.1" customHeight="1" x14ac:dyDescent="0.3">
      <c r="A25" s="73" t="s">
        <v>72</v>
      </c>
      <c r="B25" s="5">
        <v>450</v>
      </c>
      <c r="C25" s="62"/>
      <c r="D25" s="28">
        <f>E25*$E$28/1000</f>
        <v>0</v>
      </c>
      <c r="E25" s="12"/>
      <c r="F25" s="28">
        <f>G25*$G$28/1000</f>
        <v>0</v>
      </c>
      <c r="G25" s="12"/>
      <c r="H25" s="28">
        <f>I25*$I$28/1000</f>
        <v>0</v>
      </c>
      <c r="I25" s="12"/>
      <c r="J25" s="28">
        <f>K25*$K$28/1000</f>
        <v>0</v>
      </c>
      <c r="K25" s="12"/>
      <c r="L25" s="28">
        <f>M25*$M$28/1000</f>
        <v>0</v>
      </c>
      <c r="M25" s="12"/>
      <c r="N25" s="28">
        <f>O25*$O$28/1000</f>
        <v>0</v>
      </c>
      <c r="O25" s="12"/>
      <c r="P25" s="28">
        <f>Q25*$Q$28/1000</f>
        <v>0</v>
      </c>
      <c r="Q25" s="12"/>
      <c r="R25" s="28">
        <f>S25*$S$28/1000</f>
        <v>0</v>
      </c>
      <c r="S25" s="12"/>
      <c r="T25" s="28">
        <f>U25*$U$28/1000</f>
        <v>0</v>
      </c>
      <c r="U25" s="12"/>
      <c r="V25" s="28">
        <f>W25*$W$28/1000</f>
        <v>0</v>
      </c>
      <c r="W25" s="12"/>
      <c r="X25" s="28">
        <f>Y25*$Y$28/1000</f>
        <v>0</v>
      </c>
      <c r="Y25" s="12"/>
      <c r="Z25" s="28">
        <f>AA25*$AA$28/1000</f>
        <v>0</v>
      </c>
      <c r="AA25" s="12"/>
      <c r="AB25" s="28">
        <f>AC25*$AC$28/1000</f>
        <v>0</v>
      </c>
      <c r="AC25" s="12"/>
      <c r="AD25" s="28">
        <f>AE25*$AE$28/1000</f>
        <v>0</v>
      </c>
      <c r="AE25" s="12"/>
      <c r="AF25" s="28">
        <f>AG25*$AG$28/1000</f>
        <v>0</v>
      </c>
      <c r="AG25" s="12"/>
      <c r="AH25" s="28">
        <f>AI25*$AI$28/1000</f>
        <v>0</v>
      </c>
      <c r="AI25" s="12"/>
      <c r="AJ25" s="28">
        <f>AK25*$AK$28/1000</f>
        <v>0</v>
      </c>
      <c r="AK25" s="12"/>
      <c r="AL25" s="28">
        <f>AM25*$AM$28/1000</f>
        <v>0</v>
      </c>
      <c r="AM25" s="12"/>
      <c r="AN25" s="28">
        <f>AO25*$AO$28/1000</f>
        <v>0</v>
      </c>
      <c r="AO25" s="12"/>
      <c r="AP25" s="28">
        <f>AQ25*$AQ$28/1000</f>
        <v>0</v>
      </c>
      <c r="AQ25" s="12"/>
      <c r="AR25" s="28">
        <f>AS25*$AS$28/1000</f>
        <v>0</v>
      </c>
      <c r="AS25" s="12"/>
      <c r="AT25" s="23">
        <f t="shared" si="0"/>
        <v>0</v>
      </c>
      <c r="AU25" s="23"/>
    </row>
    <row r="26" spans="1:47" ht="14.1" customHeight="1" thickBot="1" x14ac:dyDescent="0.35">
      <c r="A26" s="121" t="s">
        <v>73</v>
      </c>
      <c r="B26" s="122">
        <v>450</v>
      </c>
      <c r="C26" s="129"/>
      <c r="D26" s="130">
        <f>E26*$E$28/1000</f>
        <v>0</v>
      </c>
      <c r="E26" s="123"/>
      <c r="F26" s="28">
        <f>G26*$G$28/1000</f>
        <v>0</v>
      </c>
      <c r="G26" s="123"/>
      <c r="H26" s="28">
        <f>I26*$I$28/1000</f>
        <v>0</v>
      </c>
      <c r="I26" s="123"/>
      <c r="J26" s="28">
        <f>K26*$K$28/1000</f>
        <v>0</v>
      </c>
      <c r="K26" s="123"/>
      <c r="L26" s="28">
        <f>M26*$M$28/1000</f>
        <v>0</v>
      </c>
      <c r="M26" s="123"/>
      <c r="N26" s="28">
        <f>O26*$O$28/1000</f>
        <v>0</v>
      </c>
      <c r="O26" s="123"/>
      <c r="P26" s="28">
        <f>Q26*$Q$28/1000</f>
        <v>0</v>
      </c>
      <c r="Q26" s="123"/>
      <c r="R26" s="28">
        <f>S26*$S$28/1000</f>
        <v>0</v>
      </c>
      <c r="S26" s="123"/>
      <c r="T26" s="28">
        <f>U26*$U$28/1000</f>
        <v>0</v>
      </c>
      <c r="U26" s="123"/>
      <c r="V26" s="28">
        <f>W26*$W$28/1000</f>
        <v>0</v>
      </c>
      <c r="W26" s="123"/>
      <c r="X26" s="28">
        <f>Y26*$Y$28/1000</f>
        <v>0</v>
      </c>
      <c r="Y26" s="123"/>
      <c r="Z26" s="28">
        <f>AA26*$AA$28/1000</f>
        <v>0</v>
      </c>
      <c r="AA26" s="123"/>
      <c r="AB26" s="28">
        <f>AC26*$AC$28/1000</f>
        <v>0</v>
      </c>
      <c r="AC26" s="123"/>
      <c r="AD26" s="28">
        <f>AE26*$AE$28/1000</f>
        <v>0</v>
      </c>
      <c r="AE26" s="123"/>
      <c r="AF26" s="28">
        <f>AG26*$AG$28/1000</f>
        <v>0</v>
      </c>
      <c r="AG26" s="123"/>
      <c r="AH26" s="28">
        <f>AI26*$AI$28/1000</f>
        <v>0</v>
      </c>
      <c r="AI26" s="123"/>
      <c r="AJ26" s="28">
        <f>AK26*$AK$28/1000</f>
        <v>0</v>
      </c>
      <c r="AK26" s="123"/>
      <c r="AL26" s="28">
        <f>AM26*$AM$28/1000</f>
        <v>0</v>
      </c>
      <c r="AM26" s="123"/>
      <c r="AN26" s="28">
        <f>AO26*$AO$28/1000</f>
        <v>0</v>
      </c>
      <c r="AO26" s="123"/>
      <c r="AP26" s="28">
        <f>AQ26*$AQ$28/1000</f>
        <v>0</v>
      </c>
      <c r="AQ26" s="123"/>
      <c r="AR26" s="28">
        <f>AS26*$AS$28/1000</f>
        <v>0</v>
      </c>
      <c r="AS26" s="123"/>
      <c r="AT26" s="23">
        <f t="shared" si="0"/>
        <v>0</v>
      </c>
      <c r="AU26" s="23"/>
    </row>
    <row r="27" spans="1:47" ht="14.1" customHeight="1" thickTop="1" thickBot="1" x14ac:dyDescent="0.35">
      <c r="A27" s="60"/>
      <c r="B27" s="137">
        <f>AT29</f>
        <v>67.650540000000007</v>
      </c>
      <c r="C27" s="65"/>
      <c r="D27" s="65"/>
      <c r="E27" s="38">
        <f>SUM(E6:E24)</f>
        <v>120</v>
      </c>
      <c r="F27" s="38"/>
      <c r="G27" s="38">
        <f>SUM(G6:G24)</f>
        <v>155.6</v>
      </c>
      <c r="H27" s="38"/>
      <c r="I27" s="38">
        <v>100</v>
      </c>
      <c r="J27" s="38"/>
      <c r="K27" s="38">
        <f>SUM(K6:K24)</f>
        <v>15</v>
      </c>
      <c r="L27" s="38"/>
      <c r="M27" s="38">
        <f>SUM(M6:M24)</f>
        <v>11.1</v>
      </c>
      <c r="N27" s="38"/>
      <c r="O27" s="38">
        <f>SUM(O5:O24)</f>
        <v>0.6</v>
      </c>
      <c r="P27" s="38"/>
      <c r="Q27" s="38">
        <f>SUM(Q6:Q24)</f>
        <v>0.7</v>
      </c>
      <c r="R27" s="38"/>
      <c r="S27" s="38">
        <f>SUM(S6:S24)</f>
        <v>40.5</v>
      </c>
      <c r="T27" s="38"/>
      <c r="U27" s="38">
        <f>SUM(U24)</f>
        <v>24.4</v>
      </c>
      <c r="V27" s="38"/>
      <c r="W27" s="38">
        <f>SUM(W6:W24)</f>
        <v>86</v>
      </c>
      <c r="X27" s="38"/>
      <c r="Y27" s="38">
        <f>SUM(Y6:Y24)</f>
        <v>66</v>
      </c>
      <c r="Z27" s="38"/>
      <c r="AA27" s="38">
        <f>SUM(AA5:AA24)</f>
        <v>45</v>
      </c>
      <c r="AB27" s="38"/>
      <c r="AC27" s="38">
        <f>SUM(AC6:AC24)</f>
        <v>18</v>
      </c>
      <c r="AD27" s="38"/>
      <c r="AE27" s="38">
        <f>SUM(AE6:AE24)</f>
        <v>16.600000000000001</v>
      </c>
      <c r="AF27" s="38"/>
      <c r="AG27" s="76">
        <f>SUM(AG5:AG24)</f>
        <v>0</v>
      </c>
      <c r="AH27" s="38"/>
      <c r="AI27" s="38">
        <f>SUM(AI6:AI24)</f>
        <v>36</v>
      </c>
      <c r="AJ27" s="38"/>
      <c r="AK27" s="38">
        <f>SUM(AK6:AK24)</f>
        <v>16.2</v>
      </c>
      <c r="AL27" s="38"/>
      <c r="AM27" s="38">
        <f>SUM(AM6:AM24)</f>
        <v>1.5</v>
      </c>
      <c r="AN27" s="38"/>
      <c r="AO27" s="38">
        <f>SUM(AO6:AO24)</f>
        <v>103</v>
      </c>
      <c r="AP27" s="38"/>
      <c r="AQ27" s="38">
        <f>SUM(AQ6:AQ24)</f>
        <v>18</v>
      </c>
      <c r="AR27" s="38"/>
      <c r="AS27" s="81">
        <v>3.6</v>
      </c>
      <c r="AT27" s="23"/>
      <c r="AU27" s="23"/>
    </row>
    <row r="28" spans="1:47" ht="14.1" customHeight="1" thickBot="1" x14ac:dyDescent="0.35">
      <c r="A28" s="26" t="s">
        <v>25</v>
      </c>
      <c r="B28" s="107"/>
      <c r="C28" s="66"/>
      <c r="D28" s="66"/>
      <c r="E28" s="66">
        <v>25</v>
      </c>
      <c r="F28" s="66"/>
      <c r="G28" s="66">
        <v>31</v>
      </c>
      <c r="H28" s="66"/>
      <c r="I28" s="66">
        <v>115</v>
      </c>
      <c r="J28" s="66"/>
      <c r="K28" s="66">
        <v>380</v>
      </c>
      <c r="L28" s="66"/>
      <c r="M28" s="66">
        <v>66</v>
      </c>
      <c r="N28" s="66"/>
      <c r="O28" s="66">
        <v>135.4</v>
      </c>
      <c r="P28" s="66"/>
      <c r="Q28" s="66">
        <v>260</v>
      </c>
      <c r="R28" s="66"/>
      <c r="S28" s="66">
        <v>26.5</v>
      </c>
      <c r="T28" s="66"/>
      <c r="U28" s="66">
        <v>136</v>
      </c>
      <c r="V28" s="66"/>
      <c r="W28" s="66">
        <v>210</v>
      </c>
      <c r="X28" s="66"/>
      <c r="Y28" s="66">
        <v>9</v>
      </c>
      <c r="Z28" s="66"/>
      <c r="AA28" s="66">
        <v>30</v>
      </c>
      <c r="AB28" s="66"/>
      <c r="AC28" s="66">
        <v>18</v>
      </c>
      <c r="AD28" s="66"/>
      <c r="AE28" s="66">
        <v>15</v>
      </c>
      <c r="AF28" s="66"/>
      <c r="AG28" s="66">
        <v>98</v>
      </c>
      <c r="AH28" s="66"/>
      <c r="AI28" s="66">
        <v>45</v>
      </c>
      <c r="AJ28" s="66"/>
      <c r="AK28" s="66">
        <v>21.5</v>
      </c>
      <c r="AL28" s="66"/>
      <c r="AM28" s="66">
        <v>22.5</v>
      </c>
      <c r="AN28" s="66"/>
      <c r="AO28" s="66">
        <v>120</v>
      </c>
      <c r="AP28" s="66"/>
      <c r="AQ28" s="66">
        <v>125</v>
      </c>
      <c r="AR28" s="68"/>
      <c r="AS28" s="67">
        <v>14</v>
      </c>
      <c r="AT28" s="23"/>
      <c r="AU28" s="23"/>
    </row>
    <row r="29" spans="1:47" ht="36" customHeight="1" x14ac:dyDescent="0.3">
      <c r="A29" s="25"/>
      <c r="B29" s="25"/>
      <c r="C29" s="25"/>
      <c r="D29" s="25"/>
      <c r="E29" s="25">
        <f t="shared" ref="E29:W29" si="1">E27*E28/1000</f>
        <v>3</v>
      </c>
      <c r="F29" s="25"/>
      <c r="G29" s="25">
        <f t="shared" si="1"/>
        <v>4.8235999999999999</v>
      </c>
      <c r="H29" s="25"/>
      <c r="I29" s="25">
        <f t="shared" si="1"/>
        <v>11.5</v>
      </c>
      <c r="J29" s="25"/>
      <c r="K29" s="25">
        <f t="shared" si="1"/>
        <v>5.7</v>
      </c>
      <c r="L29" s="25"/>
      <c r="M29" s="25">
        <f t="shared" si="1"/>
        <v>0.73260000000000003</v>
      </c>
      <c r="N29" s="25"/>
      <c r="O29" s="25">
        <f t="shared" si="1"/>
        <v>8.1239999999999993E-2</v>
      </c>
      <c r="P29" s="25"/>
      <c r="Q29" s="25">
        <f t="shared" si="1"/>
        <v>0.182</v>
      </c>
      <c r="R29" s="25"/>
      <c r="S29" s="25">
        <f t="shared" si="1"/>
        <v>1.07325</v>
      </c>
      <c r="T29" s="25"/>
      <c r="U29" s="25">
        <f t="shared" si="1"/>
        <v>3.3183999999999996</v>
      </c>
      <c r="V29" s="25"/>
      <c r="W29" s="25">
        <f t="shared" si="1"/>
        <v>18.059999999999999</v>
      </c>
      <c r="X29" s="25"/>
      <c r="Y29" s="25">
        <f t="shared" ref="Y29:AS29" si="2">Y27*Y28/1000</f>
        <v>0.59399999999999997</v>
      </c>
      <c r="Z29" s="25"/>
      <c r="AA29" s="25">
        <f t="shared" si="2"/>
        <v>1.35</v>
      </c>
      <c r="AB29" s="25"/>
      <c r="AC29" s="25">
        <f t="shared" si="2"/>
        <v>0.32400000000000001</v>
      </c>
      <c r="AD29" s="25"/>
      <c r="AE29" s="25">
        <f t="shared" si="2"/>
        <v>0.24900000000000003</v>
      </c>
      <c r="AF29" s="25"/>
      <c r="AG29" s="25">
        <f>AG27*AG28/1000</f>
        <v>0</v>
      </c>
      <c r="AH29" s="25"/>
      <c r="AI29" s="25">
        <f t="shared" si="2"/>
        <v>1.62</v>
      </c>
      <c r="AJ29" s="25"/>
      <c r="AK29" s="25">
        <f t="shared" si="2"/>
        <v>0.3483</v>
      </c>
      <c r="AL29" s="25"/>
      <c r="AM29" s="25">
        <f t="shared" si="2"/>
        <v>3.3750000000000002E-2</v>
      </c>
      <c r="AN29" s="25"/>
      <c r="AO29" s="25">
        <f t="shared" si="2"/>
        <v>12.36</v>
      </c>
      <c r="AP29" s="25"/>
      <c r="AQ29" s="25">
        <f t="shared" si="2"/>
        <v>2.25</v>
      </c>
      <c r="AR29" s="25"/>
      <c r="AS29" s="25">
        <f t="shared" si="2"/>
        <v>5.04E-2</v>
      </c>
      <c r="AT29" s="23">
        <f>SUM(A29:AS29)</f>
        <v>67.650540000000007</v>
      </c>
      <c r="AU29" s="23">
        <f>SUM(AT5:AT24)+AS29</f>
        <v>67.650539999999992</v>
      </c>
    </row>
  </sheetData>
  <mergeCells count="3">
    <mergeCell ref="A1:Q1"/>
    <mergeCell ref="B3:AS3"/>
    <mergeCell ref="B2:AS2"/>
  </mergeCells>
  <pageMargins left="0.19685039370078741" right="0" top="0.19685039370078741" bottom="0" header="0" footer="0"/>
  <pageSetup paperSize="9" scale="90" orientation="landscape" r:id="rId1"/>
  <colBreaks count="2" manualBreakCount="2">
    <brk id="66" max="1048575" man="1"/>
    <brk id="7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8"/>
  <sheetViews>
    <sheetView view="pageBreakPreview" zoomScale="75" zoomScaleNormal="75" zoomScaleSheetLayoutView="75" workbookViewId="0">
      <selection activeCell="B2" sqref="B2:AS2"/>
    </sheetView>
  </sheetViews>
  <sheetFormatPr defaultRowHeight="14.4" x14ac:dyDescent="0.3"/>
  <cols>
    <col min="1" max="1" width="34.44140625" customWidth="1"/>
    <col min="2" max="2" width="8.5546875" style="93" bestFit="1" customWidth="1"/>
    <col min="3" max="3" width="4.33203125" customWidth="1"/>
    <col min="4" max="4" width="5.33203125" hidden="1" customWidth="1"/>
    <col min="5" max="5" width="4.33203125" customWidth="1"/>
    <col min="6" max="6" width="5.5546875" hidden="1" customWidth="1"/>
    <col min="7" max="7" width="4.33203125" customWidth="1"/>
    <col min="8" max="8" width="6.44140625" hidden="1" customWidth="1"/>
    <col min="9" max="9" width="4.33203125" customWidth="1"/>
    <col min="10" max="10" width="5.33203125" hidden="1" customWidth="1"/>
    <col min="11" max="11" width="4.33203125" customWidth="1"/>
    <col min="12" max="12" width="5.33203125" hidden="1" customWidth="1"/>
    <col min="13" max="13" width="4.33203125" customWidth="1"/>
    <col min="14" max="14" width="5.33203125" hidden="1" customWidth="1"/>
    <col min="15" max="15" width="4.33203125" customWidth="1"/>
    <col min="16" max="16" width="5.33203125" hidden="1" customWidth="1"/>
    <col min="17" max="17" width="4.33203125" customWidth="1"/>
    <col min="18" max="18" width="5.33203125" hidden="1" customWidth="1"/>
    <col min="19" max="19" width="4.33203125" customWidth="1"/>
    <col min="20" max="20" width="6.44140625" hidden="1" customWidth="1"/>
    <col min="21" max="21" width="4.33203125" customWidth="1"/>
    <col min="22" max="22" width="5.33203125" hidden="1" customWidth="1"/>
    <col min="23" max="23" width="4.33203125" customWidth="1"/>
    <col min="24" max="24" width="5.33203125" hidden="1" customWidth="1"/>
    <col min="25" max="25" width="4.33203125" customWidth="1"/>
    <col min="26" max="26" width="5.33203125" hidden="1" customWidth="1"/>
    <col min="27" max="27" width="5.109375" bestFit="1" customWidth="1"/>
    <col min="28" max="28" width="5.33203125" hidden="1" customWidth="1"/>
    <col min="29" max="29" width="4.33203125" customWidth="1"/>
    <col min="30" max="30" width="5.33203125" hidden="1" customWidth="1"/>
    <col min="31" max="31" width="4.33203125" customWidth="1"/>
    <col min="32" max="32" width="5.33203125" hidden="1" customWidth="1"/>
    <col min="33" max="33" width="4.33203125" customWidth="1"/>
    <col min="34" max="34" width="5.33203125" hidden="1" customWidth="1"/>
    <col min="35" max="35" width="4.33203125" customWidth="1"/>
    <col min="36" max="36" width="5.33203125" hidden="1" customWidth="1"/>
    <col min="37" max="37" width="4.33203125" customWidth="1"/>
    <col min="38" max="38" width="5.33203125" hidden="1" customWidth="1"/>
    <col min="39" max="39" width="4.33203125" customWidth="1"/>
    <col min="40" max="40" width="5.33203125" hidden="1" customWidth="1"/>
    <col min="41" max="41" width="4.33203125" customWidth="1"/>
    <col min="42" max="42" width="5.33203125" hidden="1" customWidth="1"/>
    <col min="43" max="43" width="4.33203125" customWidth="1"/>
    <col min="44" max="44" width="5.33203125" hidden="1" customWidth="1"/>
    <col min="45" max="45" width="4.33203125" customWidth="1"/>
    <col min="46" max="46" width="6.88671875" bestFit="1" customWidth="1"/>
    <col min="47" max="47" width="10.44140625" bestFit="1" customWidth="1"/>
    <col min="48" max="68" width="4.33203125" customWidth="1"/>
    <col min="69" max="70" width="9.33203125" bestFit="1" customWidth="1"/>
  </cols>
  <sheetData>
    <row r="1" spans="1:110" ht="18" x14ac:dyDescent="0.35">
      <c r="A1" s="225" t="s">
        <v>142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3"/>
      <c r="AM1" s="152"/>
      <c r="AN1" s="153"/>
      <c r="AO1" s="153"/>
      <c r="AP1" s="152"/>
      <c r="AQ1" s="153"/>
      <c r="AR1" s="153"/>
      <c r="AS1" s="153"/>
      <c r="AT1" s="153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K1" s="15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W1" s="15"/>
      <c r="CX1" s="15"/>
      <c r="CY1" s="15"/>
      <c r="DA1" s="15"/>
      <c r="DB1" s="15"/>
      <c r="DC1" s="15"/>
      <c r="DD1" s="15"/>
      <c r="DE1" s="7"/>
    </row>
    <row r="2" spans="1:110" ht="18" customHeight="1" x14ac:dyDescent="0.3">
      <c r="A2" s="154" t="s">
        <v>59</v>
      </c>
      <c r="B2" s="229" t="s">
        <v>144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155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</row>
    <row r="3" spans="1:110" ht="15.6" x14ac:dyDescent="0.3">
      <c r="A3" s="156" t="s">
        <v>15</v>
      </c>
      <c r="B3" s="226" t="s">
        <v>2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8"/>
      <c r="AT3" s="157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2"/>
    </row>
    <row r="4" spans="1:110" ht="119.4" x14ac:dyDescent="0.3">
      <c r="A4" s="33" t="s">
        <v>16</v>
      </c>
      <c r="B4" s="33" t="s">
        <v>71</v>
      </c>
      <c r="C4" s="124" t="s">
        <v>48</v>
      </c>
      <c r="D4" s="124"/>
      <c r="E4" s="124" t="s">
        <v>0</v>
      </c>
      <c r="F4" s="124"/>
      <c r="G4" s="124" t="s">
        <v>1</v>
      </c>
      <c r="H4" s="124"/>
      <c r="I4" s="124" t="s">
        <v>127</v>
      </c>
      <c r="J4" s="124"/>
      <c r="K4" s="124" t="s">
        <v>3</v>
      </c>
      <c r="L4" s="124"/>
      <c r="M4" s="124" t="s">
        <v>24</v>
      </c>
      <c r="N4" s="124"/>
      <c r="O4" s="124" t="s">
        <v>4</v>
      </c>
      <c r="P4" s="124"/>
      <c r="Q4" s="124" t="s">
        <v>9</v>
      </c>
      <c r="R4" s="124"/>
      <c r="S4" s="124" t="s">
        <v>6</v>
      </c>
      <c r="T4" s="124"/>
      <c r="U4" s="124" t="s">
        <v>30</v>
      </c>
      <c r="V4" s="124"/>
      <c r="W4" s="124" t="s">
        <v>7</v>
      </c>
      <c r="X4" s="124"/>
      <c r="Y4" s="124" t="s">
        <v>31</v>
      </c>
      <c r="Z4" s="124"/>
      <c r="AA4" s="124" t="s">
        <v>12</v>
      </c>
      <c r="AB4" s="124"/>
      <c r="AC4" s="124" t="s">
        <v>10</v>
      </c>
      <c r="AD4" s="124"/>
      <c r="AE4" s="124" t="s">
        <v>11</v>
      </c>
      <c r="AF4" s="124"/>
      <c r="AG4" s="124" t="s">
        <v>55</v>
      </c>
      <c r="AH4" s="124"/>
      <c r="AI4" s="124" t="s">
        <v>36</v>
      </c>
      <c r="AJ4" s="124"/>
      <c r="AK4" s="124" t="s">
        <v>38</v>
      </c>
      <c r="AL4" s="124"/>
      <c r="AM4" s="124" t="s">
        <v>22</v>
      </c>
      <c r="AN4" s="9"/>
      <c r="AO4" s="9" t="s">
        <v>23</v>
      </c>
      <c r="AP4" s="9"/>
      <c r="AQ4" s="9" t="s">
        <v>53</v>
      </c>
      <c r="AR4" s="9"/>
      <c r="AS4" s="9" t="s">
        <v>18</v>
      </c>
      <c r="AT4" s="153"/>
    </row>
    <row r="5" spans="1:110" ht="14.1" customHeight="1" x14ac:dyDescent="0.3">
      <c r="A5" s="19" t="s">
        <v>54</v>
      </c>
      <c r="B5" s="120"/>
      <c r="C5" s="45"/>
      <c r="D5" s="39">
        <f>E5*$E$27/1000</f>
        <v>0</v>
      </c>
      <c r="E5" s="5"/>
      <c r="F5" s="39">
        <f>G5*$G$27/1000</f>
        <v>0</v>
      </c>
      <c r="G5" s="5"/>
      <c r="H5" s="39">
        <f>I5*$I$27/1000</f>
        <v>0</v>
      </c>
      <c r="I5" s="5"/>
      <c r="J5" s="39">
        <f>K5*$K$27/1000</f>
        <v>0</v>
      </c>
      <c r="K5" s="5"/>
      <c r="L5" s="39">
        <f>M5*$M$27/1000</f>
        <v>0</v>
      </c>
      <c r="M5" s="5"/>
      <c r="N5" s="39">
        <f>O5*$O$27/1000</f>
        <v>0</v>
      </c>
      <c r="O5" s="5"/>
      <c r="P5" s="39">
        <f>Q5*$Q$27/1000</f>
        <v>0</v>
      </c>
      <c r="Q5" s="5"/>
      <c r="R5" s="39">
        <f>S5*$S$27/1000</f>
        <v>0</v>
      </c>
      <c r="S5" s="5"/>
      <c r="T5" s="39">
        <f>U5*$U$27/1000</f>
        <v>0</v>
      </c>
      <c r="U5" s="5"/>
      <c r="V5" s="39">
        <f>W5*$W$27/1000</f>
        <v>0</v>
      </c>
      <c r="W5" s="5"/>
      <c r="X5" s="39">
        <f>Y5*$Y$27/1000</f>
        <v>0</v>
      </c>
      <c r="Y5" s="5"/>
      <c r="Z5" s="39">
        <f>AA5*$AA$27/1000</f>
        <v>0</v>
      </c>
      <c r="AA5" s="5"/>
      <c r="AB5" s="39">
        <f>AC5*$AC$27/1000</f>
        <v>0</v>
      </c>
      <c r="AC5" s="5"/>
      <c r="AD5" s="39">
        <f>AE5*$AE$27/1000</f>
        <v>0</v>
      </c>
      <c r="AE5" s="5"/>
      <c r="AF5" s="39">
        <f>AG5*$AG$27/1000</f>
        <v>0</v>
      </c>
      <c r="AG5" s="5"/>
      <c r="AH5" s="39">
        <f>AI5*$AI$27/1000</f>
        <v>0</v>
      </c>
      <c r="AI5" s="5"/>
      <c r="AJ5" s="39">
        <f>AK5*$AK$27/1000</f>
        <v>0</v>
      </c>
      <c r="AK5" s="5"/>
      <c r="AL5" s="39">
        <f>AM5*$AM$27/1000</f>
        <v>0</v>
      </c>
      <c r="AM5" s="5"/>
      <c r="AN5" s="39">
        <f>AO5*$AO$27/1000</f>
        <v>0</v>
      </c>
      <c r="AO5" s="5"/>
      <c r="AP5" s="39">
        <f>AQ5*$AQ$27/1000</f>
        <v>0</v>
      </c>
      <c r="AQ5" s="5"/>
      <c r="AR5" s="39">
        <f>AS5*$AS$27/1000</f>
        <v>0</v>
      </c>
      <c r="AS5" s="5"/>
      <c r="AT5" s="158">
        <f>D5+F5+H5+J5+L5+N5+P5+R5+T5+V5+X5+Z5+AB5+AD5+AF5+AH5+AJ5+AL5+AN5+AP5+AR5</f>
        <v>0</v>
      </c>
      <c r="AU5" s="23"/>
    </row>
    <row r="6" spans="1:110" ht="14.1" customHeight="1" x14ac:dyDescent="0.3">
      <c r="A6" s="4" t="s">
        <v>99</v>
      </c>
      <c r="B6" s="104" t="s">
        <v>74</v>
      </c>
      <c r="C6" s="4">
        <v>62</v>
      </c>
      <c r="D6" s="39">
        <f>E6*$E$27/1000</f>
        <v>0</v>
      </c>
      <c r="E6" s="5"/>
      <c r="F6" s="39">
        <f>G6*$G$27/1000</f>
        <v>2.976</v>
      </c>
      <c r="G6" s="5">
        <v>96</v>
      </c>
      <c r="H6" s="39">
        <f>I6*$I$27/1000</f>
        <v>0</v>
      </c>
      <c r="I6" s="5"/>
      <c r="J6" s="39">
        <f>K6*$K$27/1000</f>
        <v>1.1399999999999999</v>
      </c>
      <c r="K6" s="5">
        <v>3</v>
      </c>
      <c r="L6" s="39">
        <f>M6*$M$27/1000</f>
        <v>0</v>
      </c>
      <c r="M6" s="5"/>
      <c r="N6" s="39">
        <f>O6*$O$27/1000</f>
        <v>0</v>
      </c>
      <c r="O6" s="5"/>
      <c r="P6" s="39">
        <f>Q6*$Q$27/1000</f>
        <v>0</v>
      </c>
      <c r="Q6" s="5"/>
      <c r="R6" s="39">
        <f>S6*$S$27/1000</f>
        <v>0.106</v>
      </c>
      <c r="S6" s="5">
        <v>4</v>
      </c>
      <c r="T6" s="39">
        <f>U6*$U$27/1000</f>
        <v>0</v>
      </c>
      <c r="U6" s="5"/>
      <c r="V6" s="39">
        <f>W6*$W$27/1000</f>
        <v>0</v>
      </c>
      <c r="W6" s="5"/>
      <c r="X6" s="39">
        <f>Y6*$Y$27/1000</f>
        <v>0</v>
      </c>
      <c r="Y6" s="5"/>
      <c r="Z6" s="39">
        <f>AA6*$AA$27/1000</f>
        <v>0</v>
      </c>
      <c r="AA6" s="5"/>
      <c r="AB6" s="39">
        <f>AC6*$AC$27/1000</f>
        <v>0</v>
      </c>
      <c r="AC6" s="5"/>
      <c r="AD6" s="39">
        <f>AE6*$AE$27/1000</f>
        <v>0</v>
      </c>
      <c r="AE6" s="5"/>
      <c r="AF6" s="39">
        <f>AG6*$AG$27/1000</f>
        <v>0</v>
      </c>
      <c r="AG6" s="5"/>
      <c r="AH6" s="39">
        <f>AI6*$AI$27/1000</f>
        <v>0</v>
      </c>
      <c r="AI6" s="5"/>
      <c r="AJ6" s="39">
        <f>AK6*$AK$27/1000</f>
        <v>0.60939999999999994</v>
      </c>
      <c r="AK6" s="5">
        <v>27.7</v>
      </c>
      <c r="AL6" s="39">
        <f>AM6*$AM$27/1000</f>
        <v>0</v>
      </c>
      <c r="AM6" s="5"/>
      <c r="AN6" s="39">
        <f>AO6*$AO$27/1000</f>
        <v>0</v>
      </c>
      <c r="AO6" s="5"/>
      <c r="AP6" s="39">
        <f>AQ6*$AQ$27/1000</f>
        <v>0</v>
      </c>
      <c r="AQ6" s="5"/>
      <c r="AR6" s="39">
        <f>AS6*$AS$27/1000</f>
        <v>0</v>
      </c>
      <c r="AS6" s="18"/>
      <c r="AT6" s="158">
        <f t="shared" ref="AT6:AT25" si="0">D6+F6+H6+J6+L6+N6+P6+R6+T6+V6+X6+Z6+AB6+AD6+AF6+AH6+AJ6+AL6+AN6+AP6+AR6</f>
        <v>4.8313999999999995</v>
      </c>
      <c r="AU6" s="23"/>
    </row>
    <row r="7" spans="1:110" ht="14.1" customHeight="1" x14ac:dyDescent="0.3">
      <c r="A7" s="4" t="s">
        <v>109</v>
      </c>
      <c r="B7" s="104">
        <v>200</v>
      </c>
      <c r="C7" s="4">
        <v>161</v>
      </c>
      <c r="D7" s="39">
        <f>E7*$E$27/1000</f>
        <v>0</v>
      </c>
      <c r="E7" s="5"/>
      <c r="F7" s="39">
        <f>G7*$G$27/1000</f>
        <v>0</v>
      </c>
      <c r="G7" s="5"/>
      <c r="H7" s="39">
        <f>I7*$I$27/1000</f>
        <v>0</v>
      </c>
      <c r="I7" s="5"/>
      <c r="J7" s="39">
        <f>K7*$K$27/1000</f>
        <v>0</v>
      </c>
      <c r="K7" s="5"/>
      <c r="L7" s="39">
        <f>M7*$M$27/1000</f>
        <v>0</v>
      </c>
      <c r="M7" s="5"/>
      <c r="N7" s="39">
        <f>O7*$O$27/1000</f>
        <v>0.182</v>
      </c>
      <c r="O7" s="5">
        <v>0.7</v>
      </c>
      <c r="P7" s="39">
        <f>Q7*$Q$27/1000</f>
        <v>0</v>
      </c>
      <c r="Q7" s="18"/>
      <c r="R7" s="39">
        <f>S7*$S$27/1000</f>
        <v>0.34449999999999997</v>
      </c>
      <c r="S7" s="5">
        <v>13</v>
      </c>
      <c r="T7" s="39">
        <f>U7*$U$27/1000</f>
        <v>0</v>
      </c>
      <c r="U7" s="5"/>
      <c r="V7" s="39">
        <f>W7*$W$27/1000</f>
        <v>0</v>
      </c>
      <c r="W7" s="5"/>
      <c r="X7" s="39">
        <f>Y7*$Y$27/1000</f>
        <v>0</v>
      </c>
      <c r="Y7" s="5"/>
      <c r="Z7" s="39">
        <f>AA7*$AA$27/1000</f>
        <v>0</v>
      </c>
      <c r="AA7" s="5"/>
      <c r="AB7" s="39">
        <f>AC7*$AC$27/1000</f>
        <v>0</v>
      </c>
      <c r="AC7" s="5"/>
      <c r="AD7" s="39">
        <f>AE7*$AE$27/1000</f>
        <v>0</v>
      </c>
      <c r="AE7" s="5"/>
      <c r="AF7" s="39">
        <f>AG7*$AG$27/1000</f>
        <v>0</v>
      </c>
      <c r="AG7" s="5"/>
      <c r="AH7" s="39">
        <f>AI7*$AI$27/1000</f>
        <v>0</v>
      </c>
      <c r="AI7" s="5"/>
      <c r="AJ7" s="39">
        <f>AK7*$AK$27/1000</f>
        <v>0</v>
      </c>
      <c r="AK7" s="5"/>
      <c r="AL7" s="39">
        <f>AM7*$AM$27/1000</f>
        <v>0</v>
      </c>
      <c r="AM7" s="5"/>
      <c r="AN7" s="39">
        <f>AO7*$AO$27/1000</f>
        <v>0</v>
      </c>
      <c r="AO7" s="5"/>
      <c r="AP7" s="39">
        <f>AQ7*$AQ$27/1000</f>
        <v>0</v>
      </c>
      <c r="AQ7" s="5"/>
      <c r="AR7" s="39">
        <f>AS7*$AS$27/1000</f>
        <v>0</v>
      </c>
      <c r="AS7" s="5"/>
      <c r="AT7" s="158">
        <f t="shared" si="0"/>
        <v>0.52649999999999997</v>
      </c>
      <c r="AU7" s="23"/>
    </row>
    <row r="8" spans="1:110" ht="14.1" customHeight="1" x14ac:dyDescent="0.3">
      <c r="A8" s="13" t="s">
        <v>88</v>
      </c>
      <c r="B8" s="133" t="s">
        <v>75</v>
      </c>
      <c r="C8" s="44"/>
      <c r="D8" s="39">
        <f>E8*$E$27/1000</f>
        <v>0.375</v>
      </c>
      <c r="E8" s="5">
        <v>15</v>
      </c>
      <c r="F8" s="39">
        <f>G8*$G$27/1000</f>
        <v>0</v>
      </c>
      <c r="G8" s="5"/>
      <c r="H8" s="39">
        <f>I8*$I$27/1000</f>
        <v>0</v>
      </c>
      <c r="I8" s="5"/>
      <c r="J8" s="39">
        <f>K8*$K$27/1000</f>
        <v>0</v>
      </c>
      <c r="K8" s="5"/>
      <c r="L8" s="39">
        <f>M8*$M$27/1000</f>
        <v>0</v>
      </c>
      <c r="M8" s="5"/>
      <c r="N8" s="39">
        <f>O8*$O$27/1000</f>
        <v>0</v>
      </c>
      <c r="O8" s="5"/>
      <c r="P8" s="39">
        <f>Q8*$Q$27/1000</f>
        <v>0</v>
      </c>
      <c r="Q8" s="5"/>
      <c r="R8" s="39">
        <f>S8*$S$27/1000</f>
        <v>0</v>
      </c>
      <c r="S8" s="5"/>
      <c r="T8" s="39">
        <f>U8*$U$27/1000</f>
        <v>0</v>
      </c>
      <c r="U8" s="5"/>
      <c r="V8" s="39">
        <f>W8*$W$27/1000</f>
        <v>0</v>
      </c>
      <c r="W8" s="5"/>
      <c r="X8" s="39">
        <f>Y8*$Y$27/1000</f>
        <v>2.8875000000000002</v>
      </c>
      <c r="Y8" s="70">
        <v>7.5</v>
      </c>
      <c r="Z8" s="39">
        <f>AA8*$AA$27/1000</f>
        <v>0</v>
      </c>
      <c r="AA8" s="5"/>
      <c r="AB8" s="39">
        <f>AC8*$AC$27/1000</f>
        <v>0</v>
      </c>
      <c r="AC8" s="5"/>
      <c r="AD8" s="39">
        <f>AE8*$AE$27/1000</f>
        <v>0</v>
      </c>
      <c r="AE8" s="5"/>
      <c r="AF8" s="39">
        <f>AG8*$AG$27/1000</f>
        <v>0</v>
      </c>
      <c r="AG8" s="5"/>
      <c r="AH8" s="39">
        <f>AI8*$AI$27/1000</f>
        <v>0</v>
      </c>
      <c r="AI8" s="5"/>
      <c r="AJ8" s="39">
        <f>AK8*$AK$27/1000</f>
        <v>0</v>
      </c>
      <c r="AK8" s="5"/>
      <c r="AL8" s="39">
        <f>AM8*$AM$27/1000</f>
        <v>0</v>
      </c>
      <c r="AM8" s="5"/>
      <c r="AN8" s="39">
        <f>AO8*$AO$27/1000</f>
        <v>0</v>
      </c>
      <c r="AO8" s="5"/>
      <c r="AP8" s="39">
        <f>AQ8*$AQ$27/1000</f>
        <v>0</v>
      </c>
      <c r="AQ8" s="5"/>
      <c r="AR8" s="39">
        <f>AS8*$AS$27/1000</f>
        <v>0</v>
      </c>
      <c r="AS8" s="5"/>
      <c r="AT8" s="158">
        <f t="shared" si="0"/>
        <v>3.2625000000000002</v>
      </c>
      <c r="AU8" s="23"/>
    </row>
    <row r="9" spans="1:110" ht="14.1" customHeight="1" x14ac:dyDescent="0.3">
      <c r="A9" s="96" t="s">
        <v>72</v>
      </c>
      <c r="B9" s="5">
        <v>405</v>
      </c>
      <c r="C9" s="44"/>
      <c r="D9" s="39">
        <f>E9*$E$27/1000</f>
        <v>0</v>
      </c>
      <c r="E9" s="5"/>
      <c r="F9" s="39">
        <f>G9*$G$27/1000</f>
        <v>0</v>
      </c>
      <c r="G9" s="5"/>
      <c r="H9" s="39">
        <f>I9*$I$27/1000</f>
        <v>0</v>
      </c>
      <c r="I9" s="5"/>
      <c r="J9" s="39">
        <f>K9*$K$27/1000</f>
        <v>0</v>
      </c>
      <c r="K9" s="5"/>
      <c r="L9" s="39">
        <f>M9*$M$27/1000</f>
        <v>0</v>
      </c>
      <c r="M9" s="5"/>
      <c r="N9" s="39">
        <f>O9*$O$27/1000</f>
        <v>0</v>
      </c>
      <c r="O9" s="5"/>
      <c r="P9" s="39">
        <f>Q9*$Q$27/1000</f>
        <v>0</v>
      </c>
      <c r="Q9" s="5"/>
      <c r="R9" s="39">
        <f>S9*$S$27/1000</f>
        <v>0</v>
      </c>
      <c r="S9" s="5"/>
      <c r="T9" s="39">
        <f>U9*$U$27/1000</f>
        <v>0</v>
      </c>
      <c r="U9" s="5"/>
      <c r="V9" s="39">
        <f>W9*$W$27/1000</f>
        <v>0</v>
      </c>
      <c r="W9" s="5"/>
      <c r="X9" s="39">
        <f>Y9*$Y$27/1000</f>
        <v>0</v>
      </c>
      <c r="Y9" s="18"/>
      <c r="Z9" s="39">
        <f>AA9*$AA$27/1000</f>
        <v>0</v>
      </c>
      <c r="AA9" s="5"/>
      <c r="AB9" s="39">
        <f>AC9*$AC$27/1000</f>
        <v>0</v>
      </c>
      <c r="AC9" s="5"/>
      <c r="AD9" s="39">
        <f>AE9*$AE$27/1000</f>
        <v>0</v>
      </c>
      <c r="AE9" s="5"/>
      <c r="AF9" s="39">
        <f>AG9*$AG$27/1000</f>
        <v>0</v>
      </c>
      <c r="AG9" s="5"/>
      <c r="AH9" s="39">
        <f>AI9*$AI$27/1000</f>
        <v>0</v>
      </c>
      <c r="AI9" s="5"/>
      <c r="AJ9" s="39">
        <f>AK9*$AK$27/1000</f>
        <v>0</v>
      </c>
      <c r="AK9" s="5"/>
      <c r="AL9" s="39">
        <f>AM9*$AM$27/1000</f>
        <v>0</v>
      </c>
      <c r="AM9" s="5"/>
      <c r="AN9" s="39">
        <f>AO9*$AO$27/1000</f>
        <v>0</v>
      </c>
      <c r="AO9" s="5"/>
      <c r="AP9" s="39">
        <f>AQ9*$AQ$27/1000</f>
        <v>0</v>
      </c>
      <c r="AQ9" s="5"/>
      <c r="AR9" s="39">
        <f>AS9*$AS$27/1000</f>
        <v>0</v>
      </c>
      <c r="AS9" s="5"/>
      <c r="AT9" s="158">
        <f t="shared" si="0"/>
        <v>0</v>
      </c>
      <c r="AU9" s="23"/>
    </row>
    <row r="10" spans="1:110" ht="14.1" customHeight="1" x14ac:dyDescent="0.3">
      <c r="A10" s="96" t="s">
        <v>73</v>
      </c>
      <c r="B10" s="5">
        <v>400</v>
      </c>
      <c r="C10" s="44"/>
      <c r="D10" s="39">
        <f>E10*$E$27/1000</f>
        <v>0</v>
      </c>
      <c r="E10" s="5"/>
      <c r="F10" s="39">
        <f>G10*$G$27/1000</f>
        <v>0</v>
      </c>
      <c r="G10" s="5"/>
      <c r="H10" s="39">
        <f>I10*$I$27/1000</f>
        <v>0</v>
      </c>
      <c r="I10" s="5"/>
      <c r="J10" s="39">
        <f>K10*$K$27/1000</f>
        <v>0</v>
      </c>
      <c r="K10" s="5"/>
      <c r="L10" s="39">
        <f>M10*$M$27/1000</f>
        <v>0</v>
      </c>
      <c r="M10" s="5"/>
      <c r="N10" s="39">
        <f>O10*$O$27/1000</f>
        <v>0</v>
      </c>
      <c r="O10" s="5"/>
      <c r="P10" s="39">
        <f>Q10*$Q$27/1000</f>
        <v>0</v>
      </c>
      <c r="Q10" s="5"/>
      <c r="R10" s="39">
        <f>S10*$S$27/1000</f>
        <v>0</v>
      </c>
      <c r="S10" s="5"/>
      <c r="T10" s="39">
        <f>U10*$U$27/1000</f>
        <v>0</v>
      </c>
      <c r="U10" s="5"/>
      <c r="V10" s="39">
        <f>W10*$W$27/1000</f>
        <v>0</v>
      </c>
      <c r="W10" s="5"/>
      <c r="X10" s="39">
        <f>Y10*$Y$27/1000</f>
        <v>0</v>
      </c>
      <c r="Y10" s="18"/>
      <c r="Z10" s="39">
        <f>AA10*$AA$27/1000</f>
        <v>0</v>
      </c>
      <c r="AA10" s="5"/>
      <c r="AB10" s="39">
        <f>AC10*$AC$27/1000</f>
        <v>0</v>
      </c>
      <c r="AC10" s="5"/>
      <c r="AD10" s="39">
        <f>AE10*$AE$27/1000</f>
        <v>0</v>
      </c>
      <c r="AE10" s="5"/>
      <c r="AF10" s="39">
        <f>AG10*$AG$27/1000</f>
        <v>0</v>
      </c>
      <c r="AG10" s="5"/>
      <c r="AH10" s="39">
        <f>AI10*$AI$27/1000</f>
        <v>0</v>
      </c>
      <c r="AI10" s="5"/>
      <c r="AJ10" s="39">
        <f>AK10*$AK$27/1000</f>
        <v>0</v>
      </c>
      <c r="AK10" s="5"/>
      <c r="AL10" s="39">
        <f>AM10*$AM$27/1000</f>
        <v>0</v>
      </c>
      <c r="AM10" s="5"/>
      <c r="AN10" s="39">
        <f>AO10*$AO$27/1000</f>
        <v>0</v>
      </c>
      <c r="AO10" s="5"/>
      <c r="AP10" s="39">
        <f>AQ10*$AQ$27/1000</f>
        <v>0</v>
      </c>
      <c r="AQ10" s="5"/>
      <c r="AR10" s="39">
        <f>AS10*$AS$27/1000</f>
        <v>0</v>
      </c>
      <c r="AS10" s="5"/>
      <c r="AT10" s="158">
        <f t="shared" si="0"/>
        <v>0</v>
      </c>
      <c r="AU10" s="23"/>
    </row>
    <row r="11" spans="1:110" ht="14.1" customHeight="1" x14ac:dyDescent="0.3">
      <c r="A11" s="19" t="s">
        <v>120</v>
      </c>
      <c r="B11" s="5"/>
      <c r="C11" s="20"/>
      <c r="D11" s="39">
        <f>E11*$E$27/1000</f>
        <v>0</v>
      </c>
      <c r="E11" s="5"/>
      <c r="F11" s="39">
        <f>G11*$G$27/1000</f>
        <v>0</v>
      </c>
      <c r="G11" s="5"/>
      <c r="H11" s="39">
        <f>I11*$I$27/1000</f>
        <v>0</v>
      </c>
      <c r="I11" s="5"/>
      <c r="J11" s="39">
        <f>K11*$K$27/1000</f>
        <v>0</v>
      </c>
      <c r="K11" s="5"/>
      <c r="L11" s="39">
        <f>M11*$M$27/1000</f>
        <v>0</v>
      </c>
      <c r="M11" s="5"/>
      <c r="N11" s="39">
        <f>O11*$O$27/1000</f>
        <v>0</v>
      </c>
      <c r="O11" s="5"/>
      <c r="P11" s="39">
        <f>Q11*$Q$27/1000</f>
        <v>0</v>
      </c>
      <c r="Q11" s="5"/>
      <c r="R11" s="39">
        <f>S11*$S$27/1000</f>
        <v>0</v>
      </c>
      <c r="S11" s="5"/>
      <c r="T11" s="39">
        <f>U11*$U$27/1000</f>
        <v>0</v>
      </c>
      <c r="U11" s="5"/>
      <c r="V11" s="39">
        <f>W11*$W$27/1000</f>
        <v>0</v>
      </c>
      <c r="W11" s="5"/>
      <c r="X11" s="39">
        <f>Y11*$Y$27/1000</f>
        <v>0</v>
      </c>
      <c r="Y11" s="18"/>
      <c r="Z11" s="39">
        <f>AA11*$AA$27/1000</f>
        <v>0</v>
      </c>
      <c r="AA11" s="5"/>
      <c r="AB11" s="39">
        <f>AC11*$AC$27/1000</f>
        <v>0</v>
      </c>
      <c r="AC11" s="5"/>
      <c r="AD11" s="39">
        <f>AE11*$AE$27/1000</f>
        <v>0</v>
      </c>
      <c r="AE11" s="5"/>
      <c r="AF11" s="39">
        <f>AG11*$AG$27/1000</f>
        <v>0</v>
      </c>
      <c r="AG11" s="5"/>
      <c r="AH11" s="39">
        <f>AI11*$AI$27/1000</f>
        <v>0</v>
      </c>
      <c r="AI11" s="5"/>
      <c r="AJ11" s="39">
        <f>AK11*$AK$27/1000</f>
        <v>0</v>
      </c>
      <c r="AK11" s="5"/>
      <c r="AL11" s="39">
        <f>AM11*$AM$27/1000</f>
        <v>0</v>
      </c>
      <c r="AM11" s="5"/>
      <c r="AN11" s="39">
        <f>AO11*$AO$27/1000</f>
        <v>0</v>
      </c>
      <c r="AO11" s="5"/>
      <c r="AP11" s="39">
        <f>AQ11*$AQ$27/1000</f>
        <v>0</v>
      </c>
      <c r="AQ11" s="5"/>
      <c r="AR11" s="39">
        <f>AS11*$AS$27/1000</f>
        <v>0</v>
      </c>
      <c r="AS11" s="5"/>
      <c r="AT11" s="158">
        <f t="shared" si="0"/>
        <v>0</v>
      </c>
      <c r="AU11" s="23"/>
    </row>
    <row r="12" spans="1:110" ht="14.1" customHeight="1" x14ac:dyDescent="0.3">
      <c r="A12" s="96" t="s">
        <v>126</v>
      </c>
      <c r="B12" s="5">
        <v>100</v>
      </c>
      <c r="C12" s="20">
        <v>98</v>
      </c>
      <c r="D12" s="39">
        <f>E12*$E$27/1000</f>
        <v>0</v>
      </c>
      <c r="E12" s="5"/>
      <c r="F12" s="39">
        <f>G12*$G$27/1000</f>
        <v>0</v>
      </c>
      <c r="G12" s="5"/>
      <c r="H12" s="39">
        <f>I12*$I$27/1000</f>
        <v>0.52500000000000002</v>
      </c>
      <c r="I12" s="5">
        <v>7</v>
      </c>
      <c r="J12" s="39">
        <f>K12*$K$27/1000</f>
        <v>0</v>
      </c>
      <c r="K12" s="5"/>
      <c r="L12" s="39">
        <f>M12*$M$27/1000</f>
        <v>0</v>
      </c>
      <c r="M12" s="5"/>
      <c r="N12" s="39">
        <f>O12*$O$27/1000</f>
        <v>0</v>
      </c>
      <c r="O12" s="5"/>
      <c r="P12" s="39">
        <f>Q12*$Q$27/1000</f>
        <v>0</v>
      </c>
      <c r="Q12" s="5"/>
      <c r="R12" s="39">
        <f>S12*$S$27/1000</f>
        <v>0.1855</v>
      </c>
      <c r="S12" s="5">
        <v>7</v>
      </c>
      <c r="T12" s="39">
        <f>U12*$U$27/1000</f>
        <v>0</v>
      </c>
      <c r="U12" s="5"/>
      <c r="V12" s="39">
        <f>W12*$W$27/1000</f>
        <v>0</v>
      </c>
      <c r="W12" s="5"/>
      <c r="X12" s="39">
        <f>Y12*$Y$27/1000</f>
        <v>0</v>
      </c>
      <c r="Y12" s="18"/>
      <c r="Z12" s="39">
        <f>AA12*$AA$27/1000</f>
        <v>0</v>
      </c>
      <c r="AA12" s="5"/>
      <c r="AB12" s="39">
        <f>AC12*$AC$27/1000</f>
        <v>0</v>
      </c>
      <c r="AC12" s="5"/>
      <c r="AD12" s="39">
        <f>AE12*$AE$27/1000</f>
        <v>0</v>
      </c>
      <c r="AE12" s="5"/>
      <c r="AF12" s="39">
        <f>AG12*$AG$27/1000</f>
        <v>0</v>
      </c>
      <c r="AG12" s="5"/>
      <c r="AH12" s="39">
        <f>AI12*$AI$27/1000</f>
        <v>0</v>
      </c>
      <c r="AI12" s="5"/>
      <c r="AJ12" s="39">
        <f>AK12*$AK$27/1000</f>
        <v>0</v>
      </c>
      <c r="AK12" s="5"/>
      <c r="AL12" s="39">
        <f>AM12*$AM$27/1000</f>
        <v>0</v>
      </c>
      <c r="AM12" s="5"/>
      <c r="AN12" s="39">
        <f>AO12*$AO$27/1000</f>
        <v>0</v>
      </c>
      <c r="AO12" s="5"/>
      <c r="AP12" s="39">
        <f>AQ12*$AQ$27/1000</f>
        <v>0</v>
      </c>
      <c r="AQ12" s="5"/>
      <c r="AR12" s="39">
        <f>AS12*$AS$27/1000</f>
        <v>0</v>
      </c>
      <c r="AS12" s="5"/>
      <c r="AT12" s="158">
        <f t="shared" si="0"/>
        <v>0.71050000000000002</v>
      </c>
      <c r="AU12" s="23"/>
    </row>
    <row r="13" spans="1:110" ht="14.1" customHeight="1" x14ac:dyDescent="0.3">
      <c r="A13" s="19" t="s">
        <v>17</v>
      </c>
      <c r="B13" s="120"/>
      <c r="C13" s="45"/>
      <c r="D13" s="39">
        <f>E13*$E$27/1000</f>
        <v>0</v>
      </c>
      <c r="E13" s="5"/>
      <c r="F13" s="39">
        <f>G13*$G$27/1000</f>
        <v>0</v>
      </c>
      <c r="G13" s="5"/>
      <c r="H13" s="39">
        <f>I13*$I$27/1000</f>
        <v>0</v>
      </c>
      <c r="I13" s="5"/>
      <c r="J13" s="39">
        <f>K13*$K$27/1000</f>
        <v>0</v>
      </c>
      <c r="K13" s="5"/>
      <c r="L13" s="39">
        <f>M13*$M$27/1000</f>
        <v>0</v>
      </c>
      <c r="M13" s="5"/>
      <c r="N13" s="39">
        <f>O13*$O$27/1000</f>
        <v>0</v>
      </c>
      <c r="O13" s="5"/>
      <c r="P13" s="39">
        <f>Q13*$Q$27/1000</f>
        <v>0</v>
      </c>
      <c r="Q13" s="5"/>
      <c r="R13" s="39">
        <f>S13*$S$27/1000</f>
        <v>0</v>
      </c>
      <c r="S13" s="5"/>
      <c r="T13" s="39">
        <f>U13*$U$27/1000</f>
        <v>0</v>
      </c>
      <c r="U13" s="5"/>
      <c r="V13" s="39">
        <f>W13*$W$27/1000</f>
        <v>0</v>
      </c>
      <c r="W13" s="5"/>
      <c r="X13" s="39">
        <f>Y13*$Y$27/1000</f>
        <v>0</v>
      </c>
      <c r="Y13" s="5"/>
      <c r="Z13" s="39">
        <f>AA13*$AA$27/1000</f>
        <v>0</v>
      </c>
      <c r="AA13" s="5"/>
      <c r="AB13" s="39">
        <f>AC13*$AC$27/1000</f>
        <v>0</v>
      </c>
      <c r="AC13" s="5"/>
      <c r="AD13" s="39">
        <f>AE13*$AE$27/1000</f>
        <v>0</v>
      </c>
      <c r="AE13" s="5"/>
      <c r="AF13" s="39">
        <f>AG13*$AG$27/1000</f>
        <v>0</v>
      </c>
      <c r="AG13" s="5"/>
      <c r="AH13" s="39">
        <f>AI13*$AI$27/1000</f>
        <v>0</v>
      </c>
      <c r="AI13" s="5"/>
      <c r="AJ13" s="39">
        <f>AK13*$AK$27/1000</f>
        <v>0</v>
      </c>
      <c r="AK13" s="5"/>
      <c r="AL13" s="39">
        <f>AM13*$AM$27/1000</f>
        <v>0</v>
      </c>
      <c r="AM13" s="5"/>
      <c r="AN13" s="39">
        <f>AO13*$AO$27/1000</f>
        <v>0</v>
      </c>
      <c r="AO13" s="5"/>
      <c r="AP13" s="39">
        <f>AQ13*$AQ$27/1000</f>
        <v>0</v>
      </c>
      <c r="AQ13" s="5"/>
      <c r="AR13" s="39">
        <f>AS13*$AS$27/1000</f>
        <v>0</v>
      </c>
      <c r="AS13" s="5"/>
      <c r="AT13" s="158">
        <f t="shared" si="0"/>
        <v>0</v>
      </c>
      <c r="AU13" s="23"/>
    </row>
    <row r="14" spans="1:110" ht="14.1" customHeight="1" x14ac:dyDescent="0.3">
      <c r="A14" s="159" t="s">
        <v>107</v>
      </c>
      <c r="B14" s="105">
        <v>200</v>
      </c>
      <c r="C14" s="44">
        <v>192.8</v>
      </c>
      <c r="D14" s="39">
        <f>E14*$E$27/1000</f>
        <v>0</v>
      </c>
      <c r="E14" s="5"/>
      <c r="F14" s="39">
        <f>G14*$G$27/1000</f>
        <v>0</v>
      </c>
      <c r="G14" s="5"/>
      <c r="H14" s="39">
        <f>I14*$I$27/1000</f>
        <v>0</v>
      </c>
      <c r="I14" s="5"/>
      <c r="J14" s="39">
        <f>K14*$K$27/1000</f>
        <v>0</v>
      </c>
      <c r="K14" s="5"/>
      <c r="L14" s="39">
        <f>M14*$M$27/1000</f>
        <v>0.26400000000000001</v>
      </c>
      <c r="M14" s="5">
        <v>4</v>
      </c>
      <c r="N14" s="39">
        <f>O14*$O$27/1000</f>
        <v>0</v>
      </c>
      <c r="O14" s="5"/>
      <c r="P14" s="39">
        <f>Q14*$Q$27/1000</f>
        <v>0</v>
      </c>
      <c r="Q14" s="5"/>
      <c r="R14" s="39">
        <f>S14*$S$27/1000</f>
        <v>0</v>
      </c>
      <c r="S14" s="5"/>
      <c r="T14" s="39">
        <f>U14*$U$27/1000</f>
        <v>0</v>
      </c>
      <c r="U14" s="5"/>
      <c r="V14" s="39">
        <f>W14*$W$27/1000</f>
        <v>2</v>
      </c>
      <c r="W14" s="5">
        <v>16</v>
      </c>
      <c r="X14" s="39">
        <f>Y14*$Y$27/1000</f>
        <v>0</v>
      </c>
      <c r="Y14" s="5"/>
      <c r="Z14" s="39">
        <f>AA14*$AA$27/1000</f>
        <v>0</v>
      </c>
      <c r="AA14" s="5"/>
      <c r="AB14" s="39">
        <f>AC14*$AC$27/1000</f>
        <v>0.23400000000000001</v>
      </c>
      <c r="AC14" s="5">
        <v>13</v>
      </c>
      <c r="AD14" s="39">
        <f>AE14*$AE$27/1000</f>
        <v>0.14399999999999999</v>
      </c>
      <c r="AE14" s="5">
        <v>9.6</v>
      </c>
      <c r="AF14" s="39">
        <f>AG14*$AG$27/1000</f>
        <v>0</v>
      </c>
      <c r="AG14" s="5"/>
      <c r="AH14" s="39">
        <f>AI14*$AI$27/1000</f>
        <v>0</v>
      </c>
      <c r="AI14" s="5"/>
      <c r="AJ14" s="39">
        <f>AK14*$AK$27/1000</f>
        <v>0</v>
      </c>
      <c r="AK14" s="5"/>
      <c r="AL14" s="39">
        <f>AM14*$AM$27/1000</f>
        <v>0.33750000000000002</v>
      </c>
      <c r="AM14" s="5">
        <v>15</v>
      </c>
      <c r="AN14" s="39">
        <f>AO14*$AO$27/1000</f>
        <v>0.48</v>
      </c>
      <c r="AO14" s="5">
        <v>4</v>
      </c>
      <c r="AP14" s="39">
        <f>AQ14*$AQ$27/1000</f>
        <v>0</v>
      </c>
      <c r="AQ14" s="5"/>
      <c r="AR14" s="39">
        <f>AS14*$AS$27/1000</f>
        <v>0</v>
      </c>
      <c r="AS14" s="5"/>
      <c r="AT14" s="158">
        <f t="shared" si="0"/>
        <v>3.4595000000000002</v>
      </c>
      <c r="AU14" s="23"/>
    </row>
    <row r="15" spans="1:110" ht="14.1" customHeight="1" x14ac:dyDescent="0.3">
      <c r="A15" s="4" t="s">
        <v>108</v>
      </c>
      <c r="B15" s="104">
        <v>180</v>
      </c>
      <c r="C15" s="4"/>
      <c r="D15" s="39">
        <f>E15*$E$27/1000</f>
        <v>0</v>
      </c>
      <c r="E15" s="5"/>
      <c r="F15" s="39">
        <f>G15*$G$27/1000</f>
        <v>0.83699999999999997</v>
      </c>
      <c r="G15" s="5">
        <v>27</v>
      </c>
      <c r="H15" s="39">
        <f>I15*$I$27/1000</f>
        <v>0</v>
      </c>
      <c r="I15" s="5"/>
      <c r="J15" s="39">
        <f>K15*$K$27/1000</f>
        <v>0</v>
      </c>
      <c r="K15" s="5"/>
      <c r="L15" s="39">
        <f>M15*$M$27/1000</f>
        <v>0.47520000000000001</v>
      </c>
      <c r="M15" s="5">
        <v>7.2</v>
      </c>
      <c r="N15" s="39">
        <f>O15*$O$27/1000</f>
        <v>0</v>
      </c>
      <c r="O15" s="5"/>
      <c r="P15" s="39">
        <f>Q15*$Q$27/1000</f>
        <v>2.79</v>
      </c>
      <c r="Q15" s="5">
        <v>186</v>
      </c>
      <c r="R15" s="39">
        <f>S15*$S$27/1000</f>
        <v>0</v>
      </c>
      <c r="S15" s="5"/>
      <c r="T15" s="39">
        <f>U15*$U$27/1000</f>
        <v>37.875</v>
      </c>
      <c r="U15" s="5">
        <v>101</v>
      </c>
      <c r="V15" s="39">
        <f>W15*$W$27/1000</f>
        <v>0</v>
      </c>
      <c r="W15" s="5"/>
      <c r="X15" s="39">
        <f>Y15*$Y$27/1000</f>
        <v>0</v>
      </c>
      <c r="Y15" s="5"/>
      <c r="Z15" s="39">
        <f>AA15*$AA$27/1000</f>
        <v>0</v>
      </c>
      <c r="AA15" s="5"/>
      <c r="AB15" s="39">
        <f>AC15*$AC$27/1000</f>
        <v>0</v>
      </c>
      <c r="AC15" s="5"/>
      <c r="AD15" s="39">
        <f>AE15*$AE$27/1000</f>
        <v>0</v>
      </c>
      <c r="AE15" s="5"/>
      <c r="AF15" s="39">
        <f>AG15*$AG$27/1000</f>
        <v>0</v>
      </c>
      <c r="AG15" s="5"/>
      <c r="AH15" s="39">
        <f>AI15*$AI$27/1000</f>
        <v>0.2475</v>
      </c>
      <c r="AI15" s="5">
        <v>9</v>
      </c>
      <c r="AJ15" s="39">
        <f>AK15*$AK$27/1000</f>
        <v>0</v>
      </c>
      <c r="AK15" s="5"/>
      <c r="AL15" s="39">
        <f>AM15*$AM$27/1000</f>
        <v>0</v>
      </c>
      <c r="AM15" s="5"/>
      <c r="AN15" s="39">
        <f>AO15*$AO$27/1000</f>
        <v>0.97199999999999998</v>
      </c>
      <c r="AO15" s="5">
        <v>8.1</v>
      </c>
      <c r="AP15" s="39">
        <f>AQ15*$AQ$27/1000</f>
        <v>0</v>
      </c>
      <c r="AQ15" s="5"/>
      <c r="AR15" s="39">
        <f>AS15*$AS$27/1000</f>
        <v>0</v>
      </c>
      <c r="AS15" s="5"/>
      <c r="AT15" s="158">
        <f t="shared" si="0"/>
        <v>43.1967</v>
      </c>
      <c r="AU15" s="23"/>
    </row>
    <row r="16" spans="1:110" ht="14.1" customHeight="1" x14ac:dyDescent="0.3">
      <c r="A16" s="13" t="s">
        <v>80</v>
      </c>
      <c r="B16" s="45">
        <v>30</v>
      </c>
      <c r="C16" s="44">
        <v>15</v>
      </c>
      <c r="D16" s="39">
        <f>E16*$E$27/1000</f>
        <v>0</v>
      </c>
      <c r="E16" s="5"/>
      <c r="F16" s="39">
        <f>G16*$G$27/1000</f>
        <v>0.46500000000000002</v>
      </c>
      <c r="G16" s="5">
        <v>15</v>
      </c>
      <c r="H16" s="39">
        <f>I16*$I$27/1000</f>
        <v>0</v>
      </c>
      <c r="I16" s="5"/>
      <c r="J16" s="39">
        <f>K16*$K$27/1000</f>
        <v>0.56999999999999995</v>
      </c>
      <c r="K16" s="5">
        <v>1.5</v>
      </c>
      <c r="L16" s="39">
        <f>M16*$M$27/1000</f>
        <v>0</v>
      </c>
      <c r="M16" s="5"/>
      <c r="N16" s="39">
        <f>O16*$O$27/1000</f>
        <v>0</v>
      </c>
      <c r="O16" s="5"/>
      <c r="P16" s="39">
        <f>Q16*$Q$27/1000</f>
        <v>0</v>
      </c>
      <c r="Q16" s="5"/>
      <c r="R16" s="39">
        <f>S16*$S$27/1000</f>
        <v>7.9499999999999987E-3</v>
      </c>
      <c r="S16" s="5">
        <v>0.3</v>
      </c>
      <c r="T16" s="39">
        <f>U16*$U$27/1000</f>
        <v>0</v>
      </c>
      <c r="U16" s="5"/>
      <c r="V16" s="39">
        <f>W16*$W$27/1000</f>
        <v>0</v>
      </c>
      <c r="W16" s="5"/>
      <c r="X16" s="39">
        <f>Y16*$Y$27/1000</f>
        <v>0</v>
      </c>
      <c r="Y16" s="5"/>
      <c r="Z16" s="39">
        <f>AA16*$AA$27/1000</f>
        <v>0</v>
      </c>
      <c r="AA16" s="5"/>
      <c r="AB16" s="39">
        <f>AC16*$AC$27/1000</f>
        <v>0</v>
      </c>
      <c r="AC16" s="5"/>
      <c r="AD16" s="39">
        <f>AE16*$AE$27/1000</f>
        <v>0</v>
      </c>
      <c r="AE16" s="5"/>
      <c r="AF16" s="39">
        <f>AG16*$AG$27/1000</f>
        <v>0</v>
      </c>
      <c r="AG16" s="5"/>
      <c r="AH16" s="39">
        <f>AI16*$AI$27/1000</f>
        <v>0</v>
      </c>
      <c r="AI16" s="5"/>
      <c r="AJ16" s="39">
        <f>AK16*$AK$27/1000</f>
        <v>0</v>
      </c>
      <c r="AK16" s="5"/>
      <c r="AL16" s="39">
        <f>AM16*$AM$27/1000</f>
        <v>3.3750000000000002E-2</v>
      </c>
      <c r="AM16" s="5">
        <v>1.5</v>
      </c>
      <c r="AN16" s="39">
        <f>AO16*$AO$27/1000</f>
        <v>0</v>
      </c>
      <c r="AO16" s="5"/>
      <c r="AP16" s="39">
        <f>AQ16*$AQ$27/1000</f>
        <v>0</v>
      </c>
      <c r="AQ16" s="5"/>
      <c r="AR16" s="39">
        <f>AS16*$AS$27/1000</f>
        <v>0</v>
      </c>
      <c r="AS16" s="5"/>
      <c r="AT16" s="158">
        <f t="shared" si="0"/>
        <v>1.0766999999999998</v>
      </c>
      <c r="AU16" s="23"/>
    </row>
    <row r="17" spans="1:47" ht="14.1" customHeight="1" x14ac:dyDescent="0.3">
      <c r="A17" s="159" t="s">
        <v>106</v>
      </c>
      <c r="B17" s="105">
        <v>150</v>
      </c>
      <c r="C17" s="44">
        <v>151</v>
      </c>
      <c r="D17" s="39">
        <f>E17*$E$27/1000</f>
        <v>0</v>
      </c>
      <c r="E17" s="5"/>
      <c r="F17" s="39">
        <f>G17*$G$27/1000</f>
        <v>0</v>
      </c>
      <c r="G17" s="5"/>
      <c r="H17" s="39">
        <f>I17*$I$27/1000</f>
        <v>0</v>
      </c>
      <c r="I17" s="5"/>
      <c r="J17" s="39">
        <f>K17*$K$27/1000</f>
        <v>0</v>
      </c>
      <c r="K17" s="5"/>
      <c r="L17" s="39">
        <f>M17*$M$27/1000</f>
        <v>0</v>
      </c>
      <c r="M17" s="5"/>
      <c r="N17" s="39">
        <f>O17*$O$27/1000</f>
        <v>0</v>
      </c>
      <c r="O17" s="5"/>
      <c r="P17" s="39">
        <f>Q17*$Q$27/1000</f>
        <v>0</v>
      </c>
      <c r="Q17" s="5"/>
      <c r="R17" s="39">
        <f>S17*$S$27/1000</f>
        <v>0.318</v>
      </c>
      <c r="S17" s="5">
        <v>12</v>
      </c>
      <c r="T17" s="39">
        <f>U17*$U$27/1000</f>
        <v>0</v>
      </c>
      <c r="U17" s="5"/>
      <c r="V17" s="39">
        <f>W17*$W$27/1000</f>
        <v>0</v>
      </c>
      <c r="W17" s="5"/>
      <c r="X17" s="39">
        <f>Y17*$Y$27/1000</f>
        <v>0</v>
      </c>
      <c r="Y17" s="5"/>
      <c r="Z17" s="39">
        <f>AA17*$AA$27/1000</f>
        <v>0</v>
      </c>
      <c r="AA17" s="5"/>
      <c r="AB17" s="39">
        <f>AC17*$AC$27/1000</f>
        <v>0</v>
      </c>
      <c r="AC17" s="5"/>
      <c r="AD17" s="39">
        <f>AE17*$AE$27/1000</f>
        <v>0</v>
      </c>
      <c r="AE17" s="5"/>
      <c r="AF17" s="39">
        <f>AG17*$AG$27/1000</f>
        <v>0</v>
      </c>
      <c r="AG17" s="5"/>
      <c r="AH17" s="39">
        <f>AI17*$AI$27/1000</f>
        <v>0</v>
      </c>
      <c r="AI17" s="5"/>
      <c r="AJ17" s="39">
        <f>AK17*$AK$27/1000</f>
        <v>0</v>
      </c>
      <c r="AK17" s="5"/>
      <c r="AL17" s="39">
        <f>AM17*$AM$27/1000</f>
        <v>0</v>
      </c>
      <c r="AM17" s="5"/>
      <c r="AN17" s="39">
        <f>AO17*$AO$27/1000</f>
        <v>0</v>
      </c>
      <c r="AO17" s="5"/>
      <c r="AP17" s="39">
        <f>AQ17*$AQ$27/1000</f>
        <v>1.125</v>
      </c>
      <c r="AQ17" s="5">
        <v>15</v>
      </c>
      <c r="AR17" s="39">
        <f>AS17*$AS$27/1000</f>
        <v>0</v>
      </c>
      <c r="AS17" s="5"/>
      <c r="AT17" s="158">
        <f t="shared" si="0"/>
        <v>1.4430000000000001</v>
      </c>
      <c r="AU17" s="23"/>
    </row>
    <row r="18" spans="1:47" ht="14.1" customHeight="1" x14ac:dyDescent="0.3">
      <c r="A18" s="13" t="s">
        <v>51</v>
      </c>
      <c r="B18" s="45">
        <v>30</v>
      </c>
      <c r="C18" s="44"/>
      <c r="D18" s="39">
        <f>E18*$E$27/1000</f>
        <v>0.75</v>
      </c>
      <c r="E18" s="5">
        <v>30</v>
      </c>
      <c r="F18" s="39">
        <f>G18*$G$27/1000</f>
        <v>0</v>
      </c>
      <c r="G18" s="5"/>
      <c r="H18" s="39">
        <f>I18*$I$27/1000</f>
        <v>0</v>
      </c>
      <c r="I18" s="5"/>
      <c r="J18" s="39">
        <f>K18*$K$27/1000</f>
        <v>0</v>
      </c>
      <c r="K18" s="5"/>
      <c r="L18" s="39">
        <f>M18*$M$27/1000</f>
        <v>0</v>
      </c>
      <c r="M18" s="5"/>
      <c r="N18" s="39">
        <f>O18*$O$27/1000</f>
        <v>0</v>
      </c>
      <c r="O18" s="5"/>
      <c r="P18" s="39">
        <f>Q18*$Q$27/1000</f>
        <v>0</v>
      </c>
      <c r="Q18" s="5"/>
      <c r="R18" s="39">
        <f>S18*$S$27/1000</f>
        <v>0</v>
      </c>
      <c r="S18" s="5"/>
      <c r="T18" s="39">
        <f>U18*$U$27/1000</f>
        <v>0</v>
      </c>
      <c r="U18" s="5"/>
      <c r="V18" s="39">
        <f>W18*$W$27/1000</f>
        <v>0</v>
      </c>
      <c r="W18" s="5"/>
      <c r="X18" s="39">
        <f>Y18*$Y$27/1000</f>
        <v>0</v>
      </c>
      <c r="Y18" s="5"/>
      <c r="Z18" s="39">
        <f>AA18*$AA$27/1000</f>
        <v>0</v>
      </c>
      <c r="AA18" s="5"/>
      <c r="AB18" s="39">
        <f>AC18*$AC$27/1000</f>
        <v>0</v>
      </c>
      <c r="AC18" s="5"/>
      <c r="AD18" s="39">
        <f>AE18*$AE$27/1000</f>
        <v>0</v>
      </c>
      <c r="AE18" s="5"/>
      <c r="AF18" s="39">
        <f>AG18*$AG$27/1000</f>
        <v>0</v>
      </c>
      <c r="AG18" s="5"/>
      <c r="AH18" s="39">
        <f>AI18*$AI$27/1000</f>
        <v>0</v>
      </c>
      <c r="AI18" s="5"/>
      <c r="AJ18" s="39">
        <f>AK18*$AK$27/1000</f>
        <v>0</v>
      </c>
      <c r="AK18" s="5"/>
      <c r="AL18" s="39">
        <f>AM18*$AM$27/1000</f>
        <v>0</v>
      </c>
      <c r="AM18" s="5"/>
      <c r="AN18" s="39">
        <f>AO18*$AO$27/1000</f>
        <v>0</v>
      </c>
      <c r="AO18" s="5"/>
      <c r="AP18" s="39">
        <f>AQ18*$AQ$27/1000</f>
        <v>0</v>
      </c>
      <c r="AQ18" s="5"/>
      <c r="AR18" s="39">
        <f>AS18*$AS$27/1000</f>
        <v>0</v>
      </c>
      <c r="AS18" s="5"/>
      <c r="AT18" s="158">
        <f t="shared" si="0"/>
        <v>0.75</v>
      </c>
      <c r="AU18" s="23"/>
    </row>
    <row r="19" spans="1:47" ht="14.1" customHeight="1" x14ac:dyDescent="0.3">
      <c r="A19" s="20" t="s">
        <v>72</v>
      </c>
      <c r="B19" s="5">
        <v>620</v>
      </c>
      <c r="C19" s="44"/>
      <c r="D19" s="39">
        <f>E19*$E$27/1000</f>
        <v>0</v>
      </c>
      <c r="E19" s="5"/>
      <c r="F19" s="39">
        <f>G19*$G$27/1000</f>
        <v>0</v>
      </c>
      <c r="G19" s="5"/>
      <c r="H19" s="39">
        <f>I19*$I$27/1000</f>
        <v>0</v>
      </c>
      <c r="I19" s="5"/>
      <c r="J19" s="39">
        <f>K19*$K$27/1000</f>
        <v>0</v>
      </c>
      <c r="K19" s="5"/>
      <c r="L19" s="39">
        <f>M19*$M$27/1000</f>
        <v>0</v>
      </c>
      <c r="M19" s="5"/>
      <c r="N19" s="39">
        <f>O19*$O$27/1000</f>
        <v>0</v>
      </c>
      <c r="O19" s="5"/>
      <c r="P19" s="39">
        <f>Q19*$Q$27/1000</f>
        <v>0</v>
      </c>
      <c r="Q19" s="5"/>
      <c r="R19" s="39">
        <f>S19*$S$27/1000</f>
        <v>0</v>
      </c>
      <c r="S19" s="5"/>
      <c r="T19" s="39">
        <f>U19*$U$27/1000</f>
        <v>0</v>
      </c>
      <c r="U19" s="5"/>
      <c r="V19" s="39">
        <f>W19*$W$27/1000</f>
        <v>0</v>
      </c>
      <c r="W19" s="5"/>
      <c r="X19" s="39">
        <f>Y19*$Y$27/1000</f>
        <v>0</v>
      </c>
      <c r="Y19" s="5"/>
      <c r="Z19" s="39">
        <f>AA19*$AA$27/1000</f>
        <v>0</v>
      </c>
      <c r="AA19" s="5"/>
      <c r="AB19" s="39">
        <f>AC19*$AC$27/1000</f>
        <v>0</v>
      </c>
      <c r="AC19" s="5"/>
      <c r="AD19" s="39">
        <f>AE19*$AE$27/1000</f>
        <v>0</v>
      </c>
      <c r="AE19" s="5"/>
      <c r="AF19" s="39">
        <f>AG19*$AG$27/1000</f>
        <v>0</v>
      </c>
      <c r="AG19" s="5"/>
      <c r="AH19" s="39">
        <f>AI19*$AI$27/1000</f>
        <v>0</v>
      </c>
      <c r="AI19" s="5"/>
      <c r="AJ19" s="39">
        <f>AK19*$AK$27/1000</f>
        <v>0</v>
      </c>
      <c r="AK19" s="5"/>
      <c r="AL19" s="39">
        <f>AM19*$AM$27/1000</f>
        <v>0</v>
      </c>
      <c r="AM19" s="5"/>
      <c r="AN19" s="39">
        <f>AO19*$AO$27/1000</f>
        <v>0</v>
      </c>
      <c r="AO19" s="5"/>
      <c r="AP19" s="39">
        <f>AQ19*$AQ$27/1000</f>
        <v>0</v>
      </c>
      <c r="AQ19" s="5"/>
      <c r="AR19" s="39">
        <f>AS19*$AS$27/1000</f>
        <v>0</v>
      </c>
      <c r="AS19" s="5"/>
      <c r="AT19" s="158">
        <f t="shared" si="0"/>
        <v>0</v>
      </c>
      <c r="AU19" s="23"/>
    </row>
    <row r="20" spans="1:47" ht="14.1" customHeight="1" x14ac:dyDescent="0.3">
      <c r="A20" s="96" t="s">
        <v>73</v>
      </c>
      <c r="B20" s="5">
        <v>600</v>
      </c>
      <c r="C20" s="44"/>
      <c r="D20" s="39">
        <f>E20*$E$27/1000</f>
        <v>0</v>
      </c>
      <c r="E20" s="5"/>
      <c r="F20" s="39">
        <f>G20*$G$27/1000</f>
        <v>0</v>
      </c>
      <c r="G20" s="5"/>
      <c r="H20" s="39">
        <f>I20*$I$27/1000</f>
        <v>0</v>
      </c>
      <c r="I20" s="5"/>
      <c r="J20" s="39">
        <f>K20*$K$27/1000</f>
        <v>0</v>
      </c>
      <c r="K20" s="5"/>
      <c r="L20" s="39">
        <f>M20*$M$27/1000</f>
        <v>0</v>
      </c>
      <c r="M20" s="5"/>
      <c r="N20" s="39">
        <f>O20*$O$27/1000</f>
        <v>0</v>
      </c>
      <c r="O20" s="5"/>
      <c r="P20" s="39">
        <f>Q20*$Q$27/1000</f>
        <v>0</v>
      </c>
      <c r="Q20" s="5"/>
      <c r="R20" s="39">
        <f>S20*$S$27/1000</f>
        <v>0</v>
      </c>
      <c r="S20" s="5"/>
      <c r="T20" s="39">
        <f>U20*$U$27/1000</f>
        <v>0</v>
      </c>
      <c r="U20" s="5"/>
      <c r="V20" s="39">
        <f>W20*$W$27/1000</f>
        <v>0</v>
      </c>
      <c r="W20" s="5"/>
      <c r="X20" s="39">
        <f>Y20*$Y$27/1000</f>
        <v>0</v>
      </c>
      <c r="Y20" s="5"/>
      <c r="Z20" s="39">
        <f>AA20*$AA$27/1000</f>
        <v>0</v>
      </c>
      <c r="AA20" s="5"/>
      <c r="AB20" s="39">
        <f>AC20*$AC$27/1000</f>
        <v>0</v>
      </c>
      <c r="AC20" s="5"/>
      <c r="AD20" s="39">
        <f>AE20*$AE$27/1000</f>
        <v>0</v>
      </c>
      <c r="AE20" s="5"/>
      <c r="AF20" s="39">
        <f>AG20*$AG$27/1000</f>
        <v>0</v>
      </c>
      <c r="AG20" s="5"/>
      <c r="AH20" s="39">
        <f>AI20*$AI$27/1000</f>
        <v>0</v>
      </c>
      <c r="AI20" s="5"/>
      <c r="AJ20" s="39">
        <f>AK20*$AK$27/1000</f>
        <v>0</v>
      </c>
      <c r="AK20" s="5"/>
      <c r="AL20" s="39">
        <f>AM20*$AM$27/1000</f>
        <v>0</v>
      </c>
      <c r="AM20" s="5"/>
      <c r="AN20" s="39">
        <f>AO20*$AO$27/1000</f>
        <v>0</v>
      </c>
      <c r="AO20" s="5"/>
      <c r="AP20" s="39">
        <f>AQ20*$AQ$27/1000</f>
        <v>0</v>
      </c>
      <c r="AQ20" s="5"/>
      <c r="AR20" s="39">
        <f>AS20*$AS$27/1000</f>
        <v>0</v>
      </c>
      <c r="AS20" s="5"/>
      <c r="AT20" s="158">
        <f t="shared" si="0"/>
        <v>0</v>
      </c>
      <c r="AU20" s="23"/>
    </row>
    <row r="21" spans="1:47" ht="14.1" customHeight="1" x14ac:dyDescent="0.3">
      <c r="A21" s="69" t="s">
        <v>121</v>
      </c>
      <c r="B21" s="126"/>
      <c r="C21" s="44"/>
      <c r="D21" s="39">
        <f>E21*$E$27/1000</f>
        <v>0</v>
      </c>
      <c r="E21" s="5"/>
      <c r="F21" s="39">
        <f>G21*$G$27/1000</f>
        <v>0</v>
      </c>
      <c r="G21" s="5"/>
      <c r="H21" s="39">
        <f>I21*$I$27/1000</f>
        <v>0</v>
      </c>
      <c r="I21" s="5"/>
      <c r="J21" s="39">
        <f>K21*$K$27/1000</f>
        <v>0</v>
      </c>
      <c r="K21" s="5"/>
      <c r="L21" s="39">
        <f>M21*$M$27/1000</f>
        <v>0</v>
      </c>
      <c r="M21" s="5"/>
      <c r="N21" s="39">
        <f>O21*$O$27/1000</f>
        <v>0</v>
      </c>
      <c r="O21" s="5"/>
      <c r="P21" s="39">
        <f>Q21*$Q$27/1000</f>
        <v>0</v>
      </c>
      <c r="Q21" s="5"/>
      <c r="R21" s="39">
        <f>S21*$S$27/1000</f>
        <v>0</v>
      </c>
      <c r="S21" s="5"/>
      <c r="T21" s="39">
        <f>U21*$U$27/1000</f>
        <v>0</v>
      </c>
      <c r="U21" s="5"/>
      <c r="V21" s="39">
        <f>W21*$W$27/1000</f>
        <v>0</v>
      </c>
      <c r="W21" s="5"/>
      <c r="X21" s="39">
        <f>Y21*$Y$27/1000</f>
        <v>0</v>
      </c>
      <c r="Y21" s="5"/>
      <c r="Z21" s="39">
        <f>AA21*$AA$27/1000</f>
        <v>0</v>
      </c>
      <c r="AA21" s="5"/>
      <c r="AB21" s="39">
        <f>AC21*$AC$27/1000</f>
        <v>0</v>
      </c>
      <c r="AC21" s="5"/>
      <c r="AD21" s="39">
        <f>AE21*$AE$27/1000</f>
        <v>0</v>
      </c>
      <c r="AE21" s="5"/>
      <c r="AF21" s="39">
        <f>AG21*$AG$27/1000</f>
        <v>0</v>
      </c>
      <c r="AG21" s="5"/>
      <c r="AH21" s="39">
        <f>AI21*$AI$27/1000</f>
        <v>0</v>
      </c>
      <c r="AI21" s="5"/>
      <c r="AJ21" s="39">
        <f>AK21*$AK$27/1000</f>
        <v>0</v>
      </c>
      <c r="AK21" s="5"/>
      <c r="AL21" s="39">
        <f>AM21*$AM$27/1000</f>
        <v>0</v>
      </c>
      <c r="AM21" s="5"/>
      <c r="AN21" s="39">
        <f>AO21*$AO$27/1000</f>
        <v>0</v>
      </c>
      <c r="AO21" s="5"/>
      <c r="AP21" s="39">
        <f>AQ21*$AQ$27/1000</f>
        <v>0</v>
      </c>
      <c r="AQ21" s="5"/>
      <c r="AR21" s="39">
        <f>AS21*$AS$27/1000</f>
        <v>0</v>
      </c>
      <c r="AS21" s="5"/>
      <c r="AT21" s="158">
        <f t="shared" si="0"/>
        <v>0</v>
      </c>
      <c r="AU21" s="23"/>
    </row>
    <row r="22" spans="1:47" ht="14.1" customHeight="1" x14ac:dyDescent="0.3">
      <c r="A22" s="13" t="s">
        <v>84</v>
      </c>
      <c r="B22" s="45">
        <v>200</v>
      </c>
      <c r="C22" s="44"/>
      <c r="D22" s="39">
        <f>E22*$E$27/1000</f>
        <v>0</v>
      </c>
      <c r="E22" s="5"/>
      <c r="F22" s="39">
        <f>G22*$G$27/1000</f>
        <v>6.2</v>
      </c>
      <c r="G22" s="5">
        <v>200</v>
      </c>
      <c r="H22" s="39">
        <f>I22*$I$27/1000</f>
        <v>0</v>
      </c>
      <c r="I22" s="5"/>
      <c r="J22" s="39">
        <f>K22*$K$27/1000</f>
        <v>0</v>
      </c>
      <c r="K22" s="5"/>
      <c r="L22" s="39">
        <f>M22*$M$27/1000</f>
        <v>0</v>
      </c>
      <c r="M22" s="5"/>
      <c r="N22" s="39">
        <f>O22*$O$27/1000</f>
        <v>0</v>
      </c>
      <c r="O22" s="5"/>
      <c r="P22" s="39">
        <f>Q22*$Q$27/1000</f>
        <v>0</v>
      </c>
      <c r="Q22" s="5"/>
      <c r="R22" s="39">
        <f>S22*$S$27/1000</f>
        <v>0</v>
      </c>
      <c r="S22" s="5"/>
      <c r="T22" s="39">
        <f>U22*$U$27/1000</f>
        <v>0</v>
      </c>
      <c r="U22" s="5"/>
      <c r="V22" s="39">
        <f>W22*$W$27/1000</f>
        <v>0</v>
      </c>
      <c r="W22" s="5"/>
      <c r="X22" s="39">
        <f>Y22*$Y$27/1000</f>
        <v>0</v>
      </c>
      <c r="Y22" s="5"/>
      <c r="Z22" s="39">
        <f>AA22*$AA$27/1000</f>
        <v>0</v>
      </c>
      <c r="AA22" s="5"/>
      <c r="AB22" s="39">
        <f>AC22*$AC$27/1000</f>
        <v>0</v>
      </c>
      <c r="AC22" s="5"/>
      <c r="AD22" s="39">
        <f>AE22*$AE$27/1000</f>
        <v>0</v>
      </c>
      <c r="AE22" s="5"/>
      <c r="AF22" s="39">
        <f>AG22*$AG$27/1000</f>
        <v>0</v>
      </c>
      <c r="AG22" s="5"/>
      <c r="AH22" s="39">
        <f>AI22*$AI$27/1000</f>
        <v>0</v>
      </c>
      <c r="AI22" s="5"/>
      <c r="AJ22" s="39">
        <f>AK22*$AK$27/1000</f>
        <v>0</v>
      </c>
      <c r="AK22" s="5"/>
      <c r="AL22" s="39">
        <f>AM22*$AM$27/1000</f>
        <v>0</v>
      </c>
      <c r="AM22" s="5"/>
      <c r="AN22" s="39">
        <f>AO22*$AO$27/1000</f>
        <v>0</v>
      </c>
      <c r="AO22" s="5"/>
      <c r="AP22" s="39">
        <f>AQ22*$AQ$27/1000</f>
        <v>0</v>
      </c>
      <c r="AQ22" s="5"/>
      <c r="AR22" s="39">
        <f>AS22*$AS$27/1000</f>
        <v>0</v>
      </c>
      <c r="AS22" s="5"/>
      <c r="AT22" s="158">
        <f t="shared" si="0"/>
        <v>6.2</v>
      </c>
      <c r="AU22" s="23"/>
    </row>
    <row r="23" spans="1:47" ht="14.1" customHeight="1" x14ac:dyDescent="0.3">
      <c r="A23" s="59" t="s">
        <v>128</v>
      </c>
      <c r="B23" s="112">
        <v>50</v>
      </c>
      <c r="C23" s="27">
        <v>57</v>
      </c>
      <c r="D23" s="39">
        <f>E23*$E$27/1000</f>
        <v>0</v>
      </c>
      <c r="E23" s="5"/>
      <c r="F23" s="39">
        <f>G23*$G$27/1000</f>
        <v>0</v>
      </c>
      <c r="G23" s="5"/>
      <c r="H23" s="39">
        <f>I23*$I$27/1000</f>
        <v>0</v>
      </c>
      <c r="I23" s="5"/>
      <c r="J23" s="39">
        <f>K23*$K$27/1000</f>
        <v>0</v>
      </c>
      <c r="K23" s="5"/>
      <c r="L23" s="39">
        <f>M23*$M$27/1000</f>
        <v>0.59399999999999997</v>
      </c>
      <c r="M23" s="5">
        <v>9</v>
      </c>
      <c r="N23" s="39">
        <f>O23*$O$27/1000</f>
        <v>0</v>
      </c>
      <c r="O23" s="5"/>
      <c r="P23" s="39">
        <f>Q23*$Q$27/1000</f>
        <v>0</v>
      </c>
      <c r="Q23" s="5"/>
      <c r="R23" s="39">
        <f>S23*$S$27/1000</f>
        <v>7.9500000000000001E-2</v>
      </c>
      <c r="S23" s="5">
        <v>3</v>
      </c>
      <c r="T23" s="39">
        <f>U23*$U$27/1000</f>
        <v>0</v>
      </c>
      <c r="U23" s="5"/>
      <c r="V23" s="39">
        <f>W23*$W$27/1000</f>
        <v>0</v>
      </c>
      <c r="W23" s="5"/>
      <c r="X23" s="39">
        <f>Y23*$Y$27/1000</f>
        <v>0</v>
      </c>
      <c r="Y23" s="5"/>
      <c r="Z23" s="39">
        <f>AA23*$AA$27/1000</f>
        <v>0</v>
      </c>
      <c r="AA23" s="5"/>
      <c r="AB23" s="39">
        <f>AC23*$AC$27/1000</f>
        <v>0</v>
      </c>
      <c r="AC23" s="5"/>
      <c r="AD23" s="39">
        <f>AE23*$AE$27/1000</f>
        <v>0</v>
      </c>
      <c r="AE23" s="5"/>
      <c r="AF23" s="39">
        <f>AG23*$AG$27/1000</f>
        <v>0.22500000000000001</v>
      </c>
      <c r="AG23" s="5">
        <v>2.5</v>
      </c>
      <c r="AH23" s="39">
        <f>AI23*$AI$27/1000</f>
        <v>0</v>
      </c>
      <c r="AI23" s="5"/>
      <c r="AJ23" s="39">
        <f>AK23*$AK$27/1000</f>
        <v>0</v>
      </c>
      <c r="AK23" s="5"/>
      <c r="AL23" s="39">
        <f>AM23*$AM$27/1000</f>
        <v>1.9125000000000001</v>
      </c>
      <c r="AM23" s="5">
        <v>85</v>
      </c>
      <c r="AN23" s="39">
        <f>AO23*$AO$27/1000</f>
        <v>0.48</v>
      </c>
      <c r="AO23" s="5">
        <v>4</v>
      </c>
      <c r="AP23" s="39">
        <f>AQ23*$AQ$27/1000</f>
        <v>0</v>
      </c>
      <c r="AQ23" s="5"/>
      <c r="AR23" s="39">
        <f>AS23*$AS$27/1000</f>
        <v>0</v>
      </c>
      <c r="AS23" s="5"/>
      <c r="AT23" s="158">
        <f t="shared" si="0"/>
        <v>3.2909999999999999</v>
      </c>
      <c r="AU23" s="23"/>
    </row>
    <row r="24" spans="1:47" ht="14.1" customHeight="1" x14ac:dyDescent="0.3">
      <c r="A24" s="96" t="s">
        <v>72</v>
      </c>
      <c r="B24" s="5">
        <v>250</v>
      </c>
      <c r="C24" s="115"/>
      <c r="D24" s="39">
        <f>E24*$E$27/1000</f>
        <v>0</v>
      </c>
      <c r="E24" s="101"/>
      <c r="F24" s="39">
        <f>G24*$G$27/1000</f>
        <v>0</v>
      </c>
      <c r="G24" s="101"/>
      <c r="H24" s="39">
        <f>I24*$I$27/1000</f>
        <v>0</v>
      </c>
      <c r="I24" s="101"/>
      <c r="J24" s="39">
        <f>K24*$K$27/1000</f>
        <v>0</v>
      </c>
      <c r="K24" s="101"/>
      <c r="L24" s="39">
        <f>M24*$M$27/1000</f>
        <v>0</v>
      </c>
      <c r="M24" s="101"/>
      <c r="N24" s="39">
        <f>O24*$O$27/1000</f>
        <v>0</v>
      </c>
      <c r="O24" s="101"/>
      <c r="P24" s="39">
        <f>Q24*$Q$27/1000</f>
        <v>0</v>
      </c>
      <c r="Q24" s="101"/>
      <c r="R24" s="39">
        <f>S24*$S$27/1000</f>
        <v>0</v>
      </c>
      <c r="S24" s="101"/>
      <c r="T24" s="39">
        <f>U24*$U$27/1000</f>
        <v>0</v>
      </c>
      <c r="U24" s="101"/>
      <c r="V24" s="39">
        <f>W24*$W$27/1000</f>
        <v>0</v>
      </c>
      <c r="W24" s="101"/>
      <c r="X24" s="39">
        <f>Y24*$Y$27/1000</f>
        <v>0</v>
      </c>
      <c r="Y24" s="101"/>
      <c r="Z24" s="39">
        <f>AA24*$AA$27/1000</f>
        <v>0</v>
      </c>
      <c r="AA24" s="101"/>
      <c r="AB24" s="39">
        <f>AC24*$AC$27/1000</f>
        <v>0</v>
      </c>
      <c r="AC24" s="101"/>
      <c r="AD24" s="39">
        <f>AE24*$AE$27/1000</f>
        <v>0</v>
      </c>
      <c r="AE24" s="101"/>
      <c r="AF24" s="39">
        <f>AG24*$AG$27/1000</f>
        <v>0</v>
      </c>
      <c r="AG24" s="101"/>
      <c r="AH24" s="39">
        <f>AI24*$AI$27/1000</f>
        <v>0</v>
      </c>
      <c r="AI24" s="101"/>
      <c r="AJ24" s="39">
        <f>AK24*$AK$27/1000</f>
        <v>0</v>
      </c>
      <c r="AK24" s="101"/>
      <c r="AL24" s="39">
        <f>AM24*$AM$27/1000</f>
        <v>0</v>
      </c>
      <c r="AM24" s="101"/>
      <c r="AN24" s="39">
        <f>AO24*$AO$27/1000</f>
        <v>0</v>
      </c>
      <c r="AO24" s="101"/>
      <c r="AP24" s="39">
        <f>AQ24*$AQ$27/1000</f>
        <v>0</v>
      </c>
      <c r="AQ24" s="101"/>
      <c r="AR24" s="39">
        <f>AS24*$AS$27/1000</f>
        <v>0</v>
      </c>
      <c r="AS24" s="101"/>
      <c r="AT24" s="158">
        <f t="shared" si="0"/>
        <v>0</v>
      </c>
      <c r="AU24" s="23"/>
    </row>
    <row r="25" spans="1:47" ht="14.1" customHeight="1" thickBot="1" x14ac:dyDescent="0.35">
      <c r="A25" s="121" t="s">
        <v>73</v>
      </c>
      <c r="B25" s="122">
        <v>250</v>
      </c>
      <c r="C25" s="143"/>
      <c r="D25" s="142">
        <f>E25*$E$27/1000</f>
        <v>0</v>
      </c>
      <c r="E25" s="122"/>
      <c r="F25" s="142">
        <f>G25*$G$27/1000</f>
        <v>0</v>
      </c>
      <c r="G25" s="122"/>
      <c r="H25" s="142">
        <f>I25*$I$27/1000</f>
        <v>0</v>
      </c>
      <c r="I25" s="122"/>
      <c r="J25" s="142">
        <f>K25*$K$27/1000</f>
        <v>0</v>
      </c>
      <c r="K25" s="122"/>
      <c r="L25" s="142">
        <f>M25*$M$27/1000</f>
        <v>0</v>
      </c>
      <c r="M25" s="122"/>
      <c r="N25" s="142">
        <f>O25*$O$27/1000</f>
        <v>0</v>
      </c>
      <c r="O25" s="122"/>
      <c r="P25" s="142">
        <f>Q25*$Q$27/1000</f>
        <v>0</v>
      </c>
      <c r="Q25" s="122"/>
      <c r="R25" s="142">
        <f>S25*$S$27/1000</f>
        <v>0</v>
      </c>
      <c r="S25" s="122"/>
      <c r="T25" s="142">
        <f>U25*$U$27/1000</f>
        <v>0</v>
      </c>
      <c r="U25" s="122"/>
      <c r="V25" s="142">
        <f>W25*$W$27/1000</f>
        <v>0</v>
      </c>
      <c r="W25" s="122"/>
      <c r="X25" s="142">
        <f>Y25*$Y$27/1000</f>
        <v>0</v>
      </c>
      <c r="Y25" s="122"/>
      <c r="Z25" s="142">
        <f>AA25*$AA$27/1000</f>
        <v>0</v>
      </c>
      <c r="AA25" s="122"/>
      <c r="AB25" s="142">
        <f>AC25*$AC$27/1000</f>
        <v>0</v>
      </c>
      <c r="AC25" s="122"/>
      <c r="AD25" s="142">
        <f>AE25*$AE$27/1000</f>
        <v>0</v>
      </c>
      <c r="AE25" s="122"/>
      <c r="AF25" s="142">
        <f>AG25*$AG$27/1000</f>
        <v>0</v>
      </c>
      <c r="AG25" s="122"/>
      <c r="AH25" s="142">
        <f>AI25*$AI$27/1000</f>
        <v>0</v>
      </c>
      <c r="AI25" s="122"/>
      <c r="AJ25" s="142">
        <f>AK25*$AK$27/1000</f>
        <v>0</v>
      </c>
      <c r="AK25" s="122"/>
      <c r="AL25" s="142">
        <f>AM25*$AM$27/1000</f>
        <v>0</v>
      </c>
      <c r="AM25" s="122"/>
      <c r="AN25" s="142">
        <f>AO25*$AO$27/1000</f>
        <v>0</v>
      </c>
      <c r="AO25" s="122"/>
      <c r="AP25" s="142">
        <f>AQ25*$AQ$27/1000</f>
        <v>0</v>
      </c>
      <c r="AQ25" s="122"/>
      <c r="AR25" s="142">
        <f>AS25*$AS$27/1000</f>
        <v>0</v>
      </c>
      <c r="AS25" s="122"/>
      <c r="AT25" s="158">
        <f t="shared" si="0"/>
        <v>0</v>
      </c>
      <c r="AU25" s="23"/>
    </row>
    <row r="26" spans="1:47" ht="14.1" customHeight="1" thickTop="1" thickBot="1" x14ac:dyDescent="0.35">
      <c r="A26" s="85"/>
      <c r="B26" s="138">
        <f>AT28</f>
        <v>68.796400000000006</v>
      </c>
      <c r="C26" s="86"/>
      <c r="D26" s="86"/>
      <c r="E26" s="87">
        <f>SUM(E6:E25)</f>
        <v>45</v>
      </c>
      <c r="F26" s="87"/>
      <c r="G26" s="87">
        <f>SUM(G6:G23)</f>
        <v>338</v>
      </c>
      <c r="H26" s="87"/>
      <c r="I26" s="87">
        <f>SUM(I5:I25)</f>
        <v>7</v>
      </c>
      <c r="J26" s="87"/>
      <c r="K26" s="87">
        <f>SUM(K6:K25)</f>
        <v>4.5</v>
      </c>
      <c r="L26" s="87"/>
      <c r="M26" s="87">
        <f>SUM(M6:M25)</f>
        <v>20.2</v>
      </c>
      <c r="N26" s="87"/>
      <c r="O26" s="87">
        <f>SUM(O6:O25)</f>
        <v>0.7</v>
      </c>
      <c r="P26" s="87"/>
      <c r="Q26" s="87">
        <f>SUM(Q15:Q23)</f>
        <v>186</v>
      </c>
      <c r="R26" s="87"/>
      <c r="S26" s="87">
        <f>SUM(S6:S25)</f>
        <v>39.299999999999997</v>
      </c>
      <c r="T26" s="87"/>
      <c r="U26" s="87">
        <f>SUM(U6:U23)</f>
        <v>101</v>
      </c>
      <c r="V26" s="87"/>
      <c r="W26" s="87">
        <f>SUM(W6:W23)</f>
        <v>16</v>
      </c>
      <c r="X26" s="87"/>
      <c r="Y26" s="88">
        <f>SUM(Y8:Y23)</f>
        <v>7.5</v>
      </c>
      <c r="Z26" s="88"/>
      <c r="AA26" s="87">
        <f>SUM(AA5:AA25)</f>
        <v>0</v>
      </c>
      <c r="AB26" s="87"/>
      <c r="AC26" s="87">
        <f>SUM(AC6:AC25)</f>
        <v>13</v>
      </c>
      <c r="AD26" s="87"/>
      <c r="AE26" s="87">
        <f>SUM(AE6:AE25)</f>
        <v>9.6</v>
      </c>
      <c r="AF26" s="87"/>
      <c r="AG26" s="87">
        <f>SUM(AG5:AG23)</f>
        <v>2.5</v>
      </c>
      <c r="AH26" s="87"/>
      <c r="AI26" s="87">
        <f>SUM(AI5:AI25)</f>
        <v>9</v>
      </c>
      <c r="AJ26" s="87"/>
      <c r="AK26" s="87">
        <f>SUM(AK5:AK23)</f>
        <v>27.7</v>
      </c>
      <c r="AL26" s="87"/>
      <c r="AM26" s="87">
        <f>SUM(AM6:AM25)</f>
        <v>101.5</v>
      </c>
      <c r="AN26" s="87"/>
      <c r="AO26" s="87">
        <f>SUM(AO6:AO23)</f>
        <v>16.100000000000001</v>
      </c>
      <c r="AP26" s="87"/>
      <c r="AQ26" s="87">
        <f>SUM(AQ6:AQ23)</f>
        <v>15</v>
      </c>
      <c r="AR26" s="87"/>
      <c r="AS26" s="89">
        <v>3.6</v>
      </c>
      <c r="AT26" s="158"/>
      <c r="AU26" s="23"/>
    </row>
    <row r="27" spans="1:47" ht="14.1" customHeight="1" thickBot="1" x14ac:dyDescent="0.35">
      <c r="A27" s="26" t="s">
        <v>25</v>
      </c>
      <c r="B27" s="107"/>
      <c r="C27" s="51"/>
      <c r="D27" s="77"/>
      <c r="E27" s="77">
        <v>25</v>
      </c>
      <c r="F27" s="77"/>
      <c r="G27" s="131">
        <v>31</v>
      </c>
      <c r="H27" s="131"/>
      <c r="I27" s="131">
        <v>75</v>
      </c>
      <c r="J27" s="131"/>
      <c r="K27" s="131">
        <v>380</v>
      </c>
      <c r="L27" s="131"/>
      <c r="M27" s="131">
        <v>66</v>
      </c>
      <c r="N27" s="131"/>
      <c r="O27" s="131">
        <v>260</v>
      </c>
      <c r="P27" s="131"/>
      <c r="Q27" s="131">
        <v>15</v>
      </c>
      <c r="R27" s="131"/>
      <c r="S27" s="131">
        <v>26.5</v>
      </c>
      <c r="T27" s="131"/>
      <c r="U27" s="131">
        <v>375</v>
      </c>
      <c r="V27" s="131"/>
      <c r="W27" s="131">
        <v>125</v>
      </c>
      <c r="X27" s="132"/>
      <c r="Y27" s="131">
        <v>385</v>
      </c>
      <c r="Z27" s="131"/>
      <c r="AA27" s="131">
        <v>13</v>
      </c>
      <c r="AB27" s="131"/>
      <c r="AC27" s="131">
        <v>18</v>
      </c>
      <c r="AD27" s="131"/>
      <c r="AE27" s="131">
        <v>15</v>
      </c>
      <c r="AF27" s="131"/>
      <c r="AG27" s="131">
        <v>90</v>
      </c>
      <c r="AH27" s="131"/>
      <c r="AI27" s="131">
        <v>27.5</v>
      </c>
      <c r="AJ27" s="131"/>
      <c r="AK27" s="131">
        <v>22</v>
      </c>
      <c r="AL27" s="131"/>
      <c r="AM27" s="131">
        <v>22.5</v>
      </c>
      <c r="AN27" s="77"/>
      <c r="AO27" s="77">
        <v>120</v>
      </c>
      <c r="AP27" s="77"/>
      <c r="AQ27" s="77">
        <v>75</v>
      </c>
      <c r="AR27" s="77"/>
      <c r="AS27" s="78">
        <v>13.5</v>
      </c>
      <c r="AT27" s="158"/>
      <c r="AU27" s="23"/>
    </row>
    <row r="28" spans="1:47" ht="32.25" customHeight="1" x14ac:dyDescent="0.3">
      <c r="A28" s="25"/>
      <c r="B28" s="25"/>
      <c r="C28" s="25"/>
      <c r="D28" s="25"/>
      <c r="E28" s="25">
        <f t="shared" ref="E28:AS28" si="1">E26*E27/1000</f>
        <v>1.125</v>
      </c>
      <c r="F28" s="25"/>
      <c r="G28" s="83">
        <f t="shared" si="1"/>
        <v>10.478</v>
      </c>
      <c r="H28" s="83"/>
      <c r="I28" s="83">
        <f t="shared" si="1"/>
        <v>0.52500000000000002</v>
      </c>
      <c r="J28" s="83"/>
      <c r="K28" s="83">
        <f t="shared" si="1"/>
        <v>1.71</v>
      </c>
      <c r="L28" s="83"/>
      <c r="M28" s="83">
        <f t="shared" si="1"/>
        <v>1.3331999999999999</v>
      </c>
      <c r="N28" s="83"/>
      <c r="O28" s="83">
        <f t="shared" si="1"/>
        <v>0.182</v>
      </c>
      <c r="P28" s="83"/>
      <c r="Q28" s="83">
        <f t="shared" si="1"/>
        <v>2.79</v>
      </c>
      <c r="R28" s="83"/>
      <c r="S28" s="83">
        <f t="shared" si="1"/>
        <v>1.0414499999999998</v>
      </c>
      <c r="T28" s="83"/>
      <c r="U28" s="83">
        <f t="shared" si="1"/>
        <v>37.875</v>
      </c>
      <c r="V28" s="83"/>
      <c r="W28" s="83">
        <f t="shared" si="1"/>
        <v>2</v>
      </c>
      <c r="X28" s="83"/>
      <c r="Y28" s="83">
        <f t="shared" si="1"/>
        <v>2.8875000000000002</v>
      </c>
      <c r="Z28" s="83"/>
      <c r="AA28" s="83">
        <f>AA26*AA27/1000</f>
        <v>0</v>
      </c>
      <c r="AB28" s="83"/>
      <c r="AC28" s="83">
        <f t="shared" si="1"/>
        <v>0.23400000000000001</v>
      </c>
      <c r="AD28" s="83"/>
      <c r="AE28" s="83">
        <f t="shared" si="1"/>
        <v>0.14399999999999999</v>
      </c>
      <c r="AF28" s="83">
        <f t="shared" si="1"/>
        <v>0</v>
      </c>
      <c r="AG28" s="83">
        <f t="shared" si="1"/>
        <v>0.22500000000000001</v>
      </c>
      <c r="AH28" s="83"/>
      <c r="AI28" s="83">
        <f t="shared" si="1"/>
        <v>0.2475</v>
      </c>
      <c r="AJ28" s="83"/>
      <c r="AK28" s="83">
        <f t="shared" si="1"/>
        <v>0.60939999999999994</v>
      </c>
      <c r="AL28" s="83"/>
      <c r="AM28" s="83">
        <f t="shared" si="1"/>
        <v>2.2837499999999999</v>
      </c>
      <c r="AN28" s="25"/>
      <c r="AO28" s="25">
        <f t="shared" si="1"/>
        <v>1.9320000000000002</v>
      </c>
      <c r="AP28" s="25"/>
      <c r="AQ28" s="25">
        <f t="shared" si="1"/>
        <v>1.125</v>
      </c>
      <c r="AR28" s="25"/>
      <c r="AS28" s="25">
        <f t="shared" si="1"/>
        <v>4.8600000000000004E-2</v>
      </c>
      <c r="AT28" s="158">
        <f>SUM(A28:AS28)</f>
        <v>68.796400000000006</v>
      </c>
      <c r="AU28" s="23">
        <f>SUM(AT5:AT25)+AS28</f>
        <v>68.796399999999991</v>
      </c>
    </row>
  </sheetData>
  <mergeCells count="3">
    <mergeCell ref="A1:AA1"/>
    <mergeCell ref="B3:AS3"/>
    <mergeCell ref="B2:AS2"/>
  </mergeCells>
  <pageMargins left="0.19685039370078741" right="0" top="0.19685039370078741" bottom="0" header="0" footer="0"/>
  <pageSetup paperSize="9" scale="95" orientation="landscape" r:id="rId1"/>
  <colBreaks count="1" manualBreakCount="1">
    <brk id="6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48"/>
  <sheetViews>
    <sheetView view="pageBreakPreview" zoomScale="60" zoomScaleNormal="100" workbookViewId="0">
      <pane ySplit="4" topLeftCell="A5" activePane="bottomLeft" state="frozen"/>
      <selection pane="bottomLeft" activeCell="C2" sqref="C2:BE2"/>
    </sheetView>
  </sheetViews>
  <sheetFormatPr defaultRowHeight="14.4" x14ac:dyDescent="0.3"/>
  <cols>
    <col min="1" max="1" width="35.88671875" customWidth="1"/>
    <col min="2" max="2" width="9.109375" style="93" bestFit="1" customWidth="1"/>
    <col min="3" max="3" width="4.33203125" customWidth="1"/>
    <col min="4" max="4" width="5.33203125" hidden="1" customWidth="1"/>
    <col min="5" max="5" width="4.33203125" customWidth="1"/>
    <col min="6" max="6" width="6.44140625" hidden="1" customWidth="1"/>
    <col min="7" max="7" width="4.33203125" customWidth="1"/>
    <col min="8" max="8" width="5.33203125" hidden="1" customWidth="1"/>
    <col min="9" max="9" width="4.33203125" customWidth="1"/>
    <col min="10" max="10" width="5.33203125" hidden="1" customWidth="1"/>
    <col min="11" max="11" width="4.33203125" customWidth="1"/>
    <col min="12" max="12" width="5.5546875" hidden="1" customWidth="1"/>
    <col min="13" max="13" width="5.33203125" customWidth="1"/>
    <col min="14" max="14" width="5.33203125" hidden="1" customWidth="1"/>
    <col min="15" max="15" width="4.33203125" customWidth="1"/>
    <col min="16" max="16" width="5.33203125" hidden="1" customWidth="1"/>
    <col min="17" max="17" width="4.33203125" customWidth="1"/>
    <col min="18" max="18" width="6.44140625" hidden="1" customWidth="1"/>
    <col min="19" max="19" width="4.33203125" customWidth="1"/>
    <col min="20" max="20" width="5.33203125" hidden="1" customWidth="1"/>
    <col min="21" max="21" width="4.33203125" customWidth="1"/>
    <col min="22" max="22" width="5.33203125" hidden="1" customWidth="1"/>
    <col min="23" max="23" width="4.33203125" customWidth="1"/>
    <col min="24" max="24" width="5.33203125" hidden="1" customWidth="1"/>
    <col min="25" max="25" width="4.33203125" customWidth="1"/>
    <col min="26" max="26" width="5.5546875" hidden="1" customWidth="1"/>
    <col min="27" max="27" width="4.33203125" hidden="1" customWidth="1"/>
    <col min="28" max="28" width="5.5546875" hidden="1" customWidth="1"/>
    <col min="29" max="29" width="4.33203125" customWidth="1"/>
    <col min="30" max="30" width="5.33203125" hidden="1" customWidth="1"/>
    <col min="31" max="31" width="4.33203125" customWidth="1"/>
    <col min="32" max="32" width="5.33203125" hidden="1" customWidth="1"/>
    <col min="33" max="33" width="4.33203125" hidden="1" customWidth="1"/>
    <col min="34" max="34" width="5.33203125" hidden="1" customWidth="1"/>
    <col min="35" max="35" width="4.33203125" customWidth="1"/>
    <col min="36" max="36" width="5.33203125" hidden="1" customWidth="1"/>
    <col min="37" max="37" width="4.33203125" customWidth="1"/>
    <col min="38" max="38" width="5.33203125" hidden="1" customWidth="1"/>
    <col min="39" max="39" width="4.33203125" customWidth="1"/>
    <col min="40" max="40" width="5.33203125" hidden="1" customWidth="1"/>
    <col min="41" max="41" width="4.33203125" customWidth="1"/>
    <col min="42" max="42" width="5.33203125" hidden="1" customWidth="1"/>
    <col min="43" max="43" width="4.33203125" customWidth="1"/>
    <col min="44" max="44" width="5.33203125" hidden="1" customWidth="1"/>
    <col min="45" max="45" width="4.33203125" customWidth="1"/>
    <col min="46" max="46" width="5.33203125" hidden="1" customWidth="1"/>
    <col min="47" max="47" width="4.33203125" customWidth="1"/>
    <col min="48" max="48" width="5.33203125" hidden="1" customWidth="1"/>
    <col min="49" max="49" width="4.33203125" customWidth="1"/>
    <col min="50" max="50" width="5.33203125" hidden="1" customWidth="1"/>
    <col min="51" max="51" width="4.33203125" customWidth="1"/>
    <col min="52" max="52" width="5.33203125" hidden="1" customWidth="1"/>
    <col min="53" max="53" width="4.33203125" customWidth="1"/>
    <col min="54" max="54" width="5.33203125" hidden="1" customWidth="1"/>
    <col min="55" max="55" width="4.33203125" customWidth="1"/>
    <col min="56" max="56" width="5.33203125" hidden="1" customWidth="1"/>
    <col min="57" max="57" width="4.33203125" customWidth="1"/>
    <col min="58" max="59" width="8" bestFit="1" customWidth="1"/>
    <col min="60" max="78" width="4.33203125" customWidth="1"/>
  </cols>
  <sheetData>
    <row r="1" spans="1:143" ht="18" x14ac:dyDescent="0.35">
      <c r="A1" s="160" t="s">
        <v>143</v>
      </c>
      <c r="B1" s="161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2"/>
      <c r="AX1" s="160"/>
      <c r="AY1" s="160"/>
      <c r="AZ1" s="160"/>
      <c r="BA1" s="160"/>
      <c r="BB1" s="160"/>
      <c r="BC1" s="160"/>
      <c r="BD1" s="160"/>
      <c r="BE1" s="160"/>
      <c r="BF1" s="160"/>
      <c r="BG1" s="15"/>
      <c r="BH1" s="15"/>
      <c r="BI1" s="15"/>
      <c r="BJ1" s="15"/>
      <c r="BK1" s="15"/>
      <c r="BL1" s="7"/>
      <c r="BM1" s="7"/>
      <c r="BN1" s="7"/>
      <c r="BO1" s="7"/>
      <c r="BP1" s="7"/>
      <c r="BQ1" s="7"/>
      <c r="BR1" s="1"/>
      <c r="BS1" s="1"/>
      <c r="BU1" s="15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R1" s="15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D1" s="15"/>
      <c r="EE1" s="15"/>
      <c r="EF1" s="15"/>
      <c r="EH1" s="15"/>
      <c r="EI1" s="15"/>
      <c r="EJ1" s="15"/>
      <c r="EK1" s="15"/>
      <c r="EL1" s="7"/>
    </row>
    <row r="2" spans="1:143" ht="18" customHeight="1" x14ac:dyDescent="0.3">
      <c r="A2" s="163" t="s">
        <v>60</v>
      </c>
      <c r="B2" s="164"/>
      <c r="C2" s="233" t="s">
        <v>144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165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</row>
    <row r="3" spans="1:143" ht="15.6" x14ac:dyDescent="0.3">
      <c r="A3" s="166" t="s">
        <v>15</v>
      </c>
      <c r="B3" s="167"/>
      <c r="C3" s="230" t="s">
        <v>2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2"/>
      <c r="BF3" s="168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2"/>
    </row>
    <row r="4" spans="1:143" ht="111.6" x14ac:dyDescent="0.3">
      <c r="A4" s="169" t="s">
        <v>16</v>
      </c>
      <c r="B4" s="169" t="s">
        <v>71</v>
      </c>
      <c r="C4" s="170" t="s">
        <v>48</v>
      </c>
      <c r="D4" s="170"/>
      <c r="E4" s="171" t="s">
        <v>0</v>
      </c>
      <c r="F4" s="171"/>
      <c r="G4" s="171" t="s">
        <v>40</v>
      </c>
      <c r="H4" s="171"/>
      <c r="I4" s="171" t="s">
        <v>1</v>
      </c>
      <c r="J4" s="171"/>
      <c r="K4" s="171" t="s">
        <v>19</v>
      </c>
      <c r="L4" s="171"/>
      <c r="M4" s="171" t="s">
        <v>42</v>
      </c>
      <c r="N4" s="171"/>
      <c r="O4" s="171" t="s">
        <v>3</v>
      </c>
      <c r="P4" s="171"/>
      <c r="Q4" s="171" t="s">
        <v>24</v>
      </c>
      <c r="R4" s="171"/>
      <c r="S4" s="171" t="s">
        <v>45</v>
      </c>
      <c r="T4" s="171"/>
      <c r="U4" s="171" t="s">
        <v>4</v>
      </c>
      <c r="V4" s="171"/>
      <c r="W4" s="171" t="s">
        <v>5</v>
      </c>
      <c r="X4" s="171"/>
      <c r="Y4" s="171" t="s">
        <v>6</v>
      </c>
      <c r="Z4" s="171"/>
      <c r="AA4" s="172" t="s">
        <v>56</v>
      </c>
      <c r="AB4" s="171"/>
      <c r="AC4" s="171" t="s">
        <v>43</v>
      </c>
      <c r="AD4" s="170"/>
      <c r="AE4" s="170" t="s">
        <v>7</v>
      </c>
      <c r="AF4" s="170"/>
      <c r="AG4" s="172" t="s">
        <v>57</v>
      </c>
      <c r="AH4" s="170"/>
      <c r="AI4" s="170" t="s">
        <v>8</v>
      </c>
      <c r="AJ4" s="170"/>
      <c r="AK4" s="170" t="s">
        <v>10</v>
      </c>
      <c r="AL4" s="170"/>
      <c r="AM4" s="170" t="s">
        <v>11</v>
      </c>
      <c r="AN4" s="170"/>
      <c r="AO4" s="170" t="s">
        <v>46</v>
      </c>
      <c r="AP4" s="170"/>
      <c r="AQ4" s="170" t="s">
        <v>47</v>
      </c>
      <c r="AR4" s="170"/>
      <c r="AS4" s="170" t="s">
        <v>44</v>
      </c>
      <c r="AT4" s="170"/>
      <c r="AU4" s="170" t="s">
        <v>41</v>
      </c>
      <c r="AV4" s="170"/>
      <c r="AW4" s="170" t="s">
        <v>64</v>
      </c>
      <c r="AX4" s="170"/>
      <c r="AY4" s="170" t="s">
        <v>65</v>
      </c>
      <c r="AZ4" s="170"/>
      <c r="BA4" s="170" t="s">
        <v>23</v>
      </c>
      <c r="BB4" s="170"/>
      <c r="BC4" s="170" t="s">
        <v>20</v>
      </c>
      <c r="BD4" s="170"/>
      <c r="BE4" s="170" t="s">
        <v>18</v>
      </c>
      <c r="BF4" s="162"/>
    </row>
    <row r="5" spans="1:143" ht="14.1" customHeight="1" x14ac:dyDescent="0.3">
      <c r="A5" s="173" t="s">
        <v>54</v>
      </c>
      <c r="B5" s="174"/>
      <c r="C5" s="174"/>
      <c r="D5" s="175">
        <f>E5*$E$28/1000</f>
        <v>0</v>
      </c>
      <c r="E5" s="174"/>
      <c r="F5" s="175">
        <f>G5*$G$28/1000</f>
        <v>0</v>
      </c>
      <c r="G5" s="174"/>
      <c r="H5" s="175">
        <f>I5*$I$28/1000</f>
        <v>0</v>
      </c>
      <c r="I5" s="174"/>
      <c r="J5" s="175">
        <f>K5*$K$28/1000</f>
        <v>0</v>
      </c>
      <c r="K5" s="174"/>
      <c r="L5" s="175">
        <f>M5*$M$28/1000</f>
        <v>0</v>
      </c>
      <c r="M5" s="174"/>
      <c r="N5" s="175">
        <f>O5*$O$28/1000</f>
        <v>0</v>
      </c>
      <c r="O5" s="174"/>
      <c r="P5" s="175">
        <f>Q5*$Q$28/1000</f>
        <v>0</v>
      </c>
      <c r="Q5" s="174"/>
      <c r="R5" s="175">
        <f>S5*$S$28/1000</f>
        <v>0</v>
      </c>
      <c r="S5" s="174"/>
      <c r="T5" s="175">
        <f>U5*$U$28/1000</f>
        <v>0</v>
      </c>
      <c r="U5" s="174"/>
      <c r="V5" s="175">
        <f>W5*$W$28/1000</f>
        <v>0</v>
      </c>
      <c r="W5" s="174"/>
      <c r="X5" s="175">
        <f>Y5*$Y$28/1000</f>
        <v>0</v>
      </c>
      <c r="Y5" s="174"/>
      <c r="Z5" s="175">
        <f>AA5*$AA$28/1000</f>
        <v>0</v>
      </c>
      <c r="AA5" s="174"/>
      <c r="AB5" s="175">
        <f>AC5*$AC$28/1000</f>
        <v>0</v>
      </c>
      <c r="AC5" s="174"/>
      <c r="AD5" s="175">
        <f>AE5*$AE$28/1000</f>
        <v>0</v>
      </c>
      <c r="AE5" s="174"/>
      <c r="AF5" s="175">
        <f>AG5*$AG$28/1000</f>
        <v>0</v>
      </c>
      <c r="AG5" s="174"/>
      <c r="AH5" s="175">
        <f>AI5*$AI$28/1000</f>
        <v>0</v>
      </c>
      <c r="AI5" s="174"/>
      <c r="AJ5" s="175">
        <f>AK5*$AK$28/1000</f>
        <v>0</v>
      </c>
      <c r="AK5" s="174"/>
      <c r="AL5" s="175">
        <f>AM5*$AM$28/1000</f>
        <v>0</v>
      </c>
      <c r="AM5" s="174"/>
      <c r="AN5" s="175">
        <f>AO5*$AO$28/1000</f>
        <v>0</v>
      </c>
      <c r="AO5" s="174"/>
      <c r="AP5" s="175">
        <f>AQ5*$AQ$28/1000</f>
        <v>0</v>
      </c>
      <c r="AQ5" s="174"/>
      <c r="AR5" s="175">
        <f>AS5*$AS$28/1000</f>
        <v>0</v>
      </c>
      <c r="AS5" s="174"/>
      <c r="AT5" s="175">
        <f>AU5*$AU$28/1000</f>
        <v>0</v>
      </c>
      <c r="AU5" s="174"/>
      <c r="AV5" s="175">
        <f>AW5*$AW$28/1000</f>
        <v>0</v>
      </c>
      <c r="AW5" s="174"/>
      <c r="AX5" s="175">
        <f>AY5*$AY$28/1000</f>
        <v>0</v>
      </c>
      <c r="AY5" s="174"/>
      <c r="AZ5" s="175">
        <f>BA5*$BA$28/1000</f>
        <v>0</v>
      </c>
      <c r="BA5" s="174"/>
      <c r="BB5" s="175">
        <f>BC5*$BC$28/1000</f>
        <v>0</v>
      </c>
      <c r="BC5" s="174"/>
      <c r="BD5" s="175">
        <f>BE5*$BE$28/1000</f>
        <v>0</v>
      </c>
      <c r="BE5" s="174"/>
      <c r="BF5" s="176">
        <f>F5+AX5+D5+H5+J5+L5+N5+P5+R5+T5+V5+X5+AB5+AD5+AF5+AH5+AJ5+AL5+AN5+AP5+AR5+AT5+AV5+AZ5+BB5+BD5+Z5</f>
        <v>0</v>
      </c>
    </row>
    <row r="6" spans="1:143" ht="14.1" customHeight="1" x14ac:dyDescent="0.3">
      <c r="A6" s="177" t="s">
        <v>112</v>
      </c>
      <c r="B6" s="178" t="s">
        <v>74</v>
      </c>
      <c r="C6" s="179">
        <v>58.6</v>
      </c>
      <c r="D6" s="175">
        <f>E6*$E$28/1000</f>
        <v>0</v>
      </c>
      <c r="E6" s="174"/>
      <c r="F6" s="175">
        <f>G6*$G$28/1000</f>
        <v>0</v>
      </c>
      <c r="G6" s="174"/>
      <c r="H6" s="175">
        <f>I6*$I$28/1000</f>
        <v>2.7589999999999999</v>
      </c>
      <c r="I6" s="174">
        <v>89</v>
      </c>
      <c r="J6" s="175">
        <f>K6*$K$28/1000</f>
        <v>0</v>
      </c>
      <c r="K6" s="174"/>
      <c r="L6" s="175">
        <f>M6*$M$28/1000</f>
        <v>0</v>
      </c>
      <c r="M6" s="174"/>
      <c r="N6" s="175">
        <f>O6*$O$28/1000</f>
        <v>1.52</v>
      </c>
      <c r="O6" s="174">
        <v>4</v>
      </c>
      <c r="P6" s="175">
        <f>Q6*$Q$28/1000</f>
        <v>0</v>
      </c>
      <c r="Q6" s="174"/>
      <c r="R6" s="175">
        <f>S6*$S$28/1000</f>
        <v>0</v>
      </c>
      <c r="S6" s="174"/>
      <c r="T6" s="175">
        <f>U6*$U$28/1000</f>
        <v>0</v>
      </c>
      <c r="U6" s="174"/>
      <c r="V6" s="175">
        <f>W6*$W$28/1000</f>
        <v>0</v>
      </c>
      <c r="W6" s="174"/>
      <c r="X6" s="175">
        <f>Y6*$Y$28/1000</f>
        <v>0.106</v>
      </c>
      <c r="Y6" s="174">
        <v>4</v>
      </c>
      <c r="Z6" s="175">
        <f>AA6*$AA$28/1000</f>
        <v>0</v>
      </c>
      <c r="AA6" s="174"/>
      <c r="AB6" s="175">
        <f>AC6*$AC$28/1000</f>
        <v>0</v>
      </c>
      <c r="AC6" s="174"/>
      <c r="AD6" s="175">
        <f>AE6*$AE$28/1000</f>
        <v>0</v>
      </c>
      <c r="AE6" s="174"/>
      <c r="AF6" s="175">
        <f>AG6*$AG$28/1000</f>
        <v>0</v>
      </c>
      <c r="AG6" s="174"/>
      <c r="AH6" s="175">
        <f>AI6*$AI$28/1000</f>
        <v>0</v>
      </c>
      <c r="AI6" s="174"/>
      <c r="AJ6" s="175">
        <f>AK6*$AK$28/1000</f>
        <v>0</v>
      </c>
      <c r="AK6" s="174"/>
      <c r="AL6" s="175">
        <f>AM6*$AM$28/1000</f>
        <v>0</v>
      </c>
      <c r="AM6" s="174"/>
      <c r="AN6" s="175">
        <f>AO6*$AO$28/1000</f>
        <v>0</v>
      </c>
      <c r="AO6" s="174"/>
      <c r="AP6" s="175">
        <f>AQ6*$AQ$28/1000</f>
        <v>0</v>
      </c>
      <c r="AQ6" s="174"/>
      <c r="AR6" s="175">
        <f>AS6*$AS$28/1000</f>
        <v>0.85385999999999995</v>
      </c>
      <c r="AS6" s="174">
        <v>39.9</v>
      </c>
      <c r="AT6" s="175">
        <f>AU6*$AU$28/1000</f>
        <v>0</v>
      </c>
      <c r="AU6" s="174"/>
      <c r="AV6" s="175">
        <f>AW6*$AW$28/1000</f>
        <v>0</v>
      </c>
      <c r="AW6" s="174"/>
      <c r="AX6" s="175">
        <f>AY6*$AY$28/1000</f>
        <v>0</v>
      </c>
      <c r="AY6" s="174"/>
      <c r="AZ6" s="175">
        <f>BA6*$BA$28/1000</f>
        <v>0</v>
      </c>
      <c r="BA6" s="174"/>
      <c r="BB6" s="175">
        <f>BC6*$BC$28/1000</f>
        <v>0</v>
      </c>
      <c r="BC6" s="174"/>
      <c r="BD6" s="175">
        <f>BE6*$BE$28/1000</f>
        <v>0</v>
      </c>
      <c r="BE6" s="174"/>
      <c r="BF6" s="176">
        <f t="shared" ref="BF6:BF26" si="0">F6+AX6+D6+H6+J6+L6+N6+P6+R6+T6+V6+X6+AB6+AD6+AF6+AH6+AJ6+AL6+AN6+AP6+AR6+AT6+AV6+AZ6+BB6+BD6+Z6</f>
        <v>5.2388599999999999</v>
      </c>
    </row>
    <row r="7" spans="1:143" ht="14.1" customHeight="1" x14ac:dyDescent="0.3">
      <c r="A7" s="177" t="s">
        <v>113</v>
      </c>
      <c r="B7" s="178">
        <v>200</v>
      </c>
      <c r="C7" s="179">
        <v>131</v>
      </c>
      <c r="D7" s="175">
        <f>E7*$E$28/1000</f>
        <v>0</v>
      </c>
      <c r="E7" s="174"/>
      <c r="F7" s="175">
        <f>G7*$G$28/1000</f>
        <v>0</v>
      </c>
      <c r="G7" s="174"/>
      <c r="H7" s="175">
        <f>I7*$I$28/1000</f>
        <v>2.7280000000000002</v>
      </c>
      <c r="I7" s="174">
        <v>88</v>
      </c>
      <c r="J7" s="175">
        <f>K7*$K$28/1000</f>
        <v>0</v>
      </c>
      <c r="K7" s="174"/>
      <c r="L7" s="175">
        <f>M7*$M$28/1000</f>
        <v>0</v>
      </c>
      <c r="M7" s="174"/>
      <c r="N7" s="175">
        <f>O7*$O$28/1000</f>
        <v>0</v>
      </c>
      <c r="O7" s="174"/>
      <c r="P7" s="175">
        <f>Q7*$Q$28/1000</f>
        <v>0</v>
      </c>
      <c r="Q7" s="174"/>
      <c r="R7" s="175">
        <f>S7*$S$28/1000</f>
        <v>0</v>
      </c>
      <c r="S7" s="174"/>
      <c r="T7" s="175">
        <f>U7*$U$28/1000</f>
        <v>0</v>
      </c>
      <c r="U7" s="174"/>
      <c r="V7" s="175">
        <f>W7*$W$28/1000</f>
        <v>0.8</v>
      </c>
      <c r="W7" s="180">
        <v>2</v>
      </c>
      <c r="X7" s="175">
        <f>Y7*$Y$28/1000</f>
        <v>0.26500000000000001</v>
      </c>
      <c r="Y7" s="174">
        <v>10</v>
      </c>
      <c r="Z7" s="175">
        <f>AA7*$AA$28/1000</f>
        <v>0</v>
      </c>
      <c r="AA7" s="174"/>
      <c r="AB7" s="175">
        <f>AC7*$AC$28/1000</f>
        <v>0</v>
      </c>
      <c r="AC7" s="174"/>
      <c r="AD7" s="175">
        <f>AE7*$AE$28/1000</f>
        <v>0</v>
      </c>
      <c r="AE7" s="174"/>
      <c r="AF7" s="175">
        <f>AG7*$AG$28/1000</f>
        <v>0</v>
      </c>
      <c r="AG7" s="174"/>
      <c r="AH7" s="175">
        <f>AI7*$AI$28/1000</f>
        <v>0</v>
      </c>
      <c r="AI7" s="174"/>
      <c r="AJ7" s="175">
        <f>AK7*$AK$28/1000</f>
        <v>0</v>
      </c>
      <c r="AK7" s="174"/>
      <c r="AL7" s="175">
        <f>AM7*$AM$28/1000</f>
        <v>0</v>
      </c>
      <c r="AM7" s="174"/>
      <c r="AN7" s="175">
        <f>AO7*$AO$28/1000</f>
        <v>0</v>
      </c>
      <c r="AO7" s="174"/>
      <c r="AP7" s="175">
        <f>AQ7*$AQ$28/1000</f>
        <v>0</v>
      </c>
      <c r="AQ7" s="174"/>
      <c r="AR7" s="175">
        <f>AS7*$AS$28/1000</f>
        <v>0</v>
      </c>
      <c r="AS7" s="174"/>
      <c r="AT7" s="175">
        <f>AU7*$AU$28/1000</f>
        <v>0</v>
      </c>
      <c r="AU7" s="174"/>
      <c r="AV7" s="175">
        <f>AW7*$AW$28/1000</f>
        <v>0</v>
      </c>
      <c r="AW7" s="174"/>
      <c r="AX7" s="175">
        <f>AY7*$AY$28/1000</f>
        <v>0</v>
      </c>
      <c r="AY7" s="174"/>
      <c r="AZ7" s="175">
        <f>BA7*$BA$28/1000</f>
        <v>0</v>
      </c>
      <c r="BA7" s="174"/>
      <c r="BB7" s="175">
        <f>BC7*$BC$28/1000</f>
        <v>0</v>
      </c>
      <c r="BC7" s="174"/>
      <c r="BD7" s="175">
        <f>BE7*$BE$28/1000</f>
        <v>0</v>
      </c>
      <c r="BE7" s="174"/>
      <c r="BF7" s="176">
        <f t="shared" si="0"/>
        <v>3.7930000000000006</v>
      </c>
    </row>
    <row r="8" spans="1:143" ht="14.1" customHeight="1" x14ac:dyDescent="0.3">
      <c r="A8" s="181" t="s">
        <v>111</v>
      </c>
      <c r="B8" s="182" t="s">
        <v>110</v>
      </c>
      <c r="C8" s="183"/>
      <c r="D8" s="175">
        <f>E8*$E$28/1000</f>
        <v>0.375</v>
      </c>
      <c r="E8" s="174">
        <v>15</v>
      </c>
      <c r="F8" s="175">
        <f>G8*$G$28/1000</f>
        <v>0</v>
      </c>
      <c r="G8" s="174"/>
      <c r="H8" s="175">
        <f>I8*$I$28/1000</f>
        <v>0</v>
      </c>
      <c r="I8" s="174"/>
      <c r="J8" s="175">
        <f>K8*$K$28/1000</f>
        <v>0</v>
      </c>
      <c r="K8" s="174"/>
      <c r="L8" s="175">
        <f>M8*$M$28/1000</f>
        <v>0</v>
      </c>
      <c r="M8" s="174"/>
      <c r="N8" s="175">
        <f>O8*$O$28/1000</f>
        <v>1.9</v>
      </c>
      <c r="O8" s="174">
        <v>5</v>
      </c>
      <c r="P8" s="175">
        <f>Q8*$Q$28/1000</f>
        <v>0</v>
      </c>
      <c r="Q8" s="174"/>
      <c r="R8" s="175">
        <f>S8*$S$28/1000</f>
        <v>0</v>
      </c>
      <c r="S8" s="174"/>
      <c r="T8" s="175">
        <f>U8*$U$28/1000</f>
        <v>0</v>
      </c>
      <c r="U8" s="174"/>
      <c r="V8" s="175">
        <f>W8*$W$28/1000</f>
        <v>0</v>
      </c>
      <c r="W8" s="174"/>
      <c r="X8" s="175">
        <f>Y8*$Y$28/1000</f>
        <v>0</v>
      </c>
      <c r="Y8" s="174"/>
      <c r="Z8" s="175">
        <f>AA8*$AA$28/1000</f>
        <v>0</v>
      </c>
      <c r="AA8" s="174"/>
      <c r="AB8" s="175">
        <f>AC8*$AC$28/1000</f>
        <v>0</v>
      </c>
      <c r="AC8" s="174"/>
      <c r="AD8" s="175">
        <f>AE8*$AE$28/1000</f>
        <v>0</v>
      </c>
      <c r="AE8" s="174"/>
      <c r="AF8" s="175">
        <f>AG8*$AG$28/1000</f>
        <v>0</v>
      </c>
      <c r="AG8" s="174"/>
      <c r="AH8" s="175">
        <f>AI8*$AI$28/1000</f>
        <v>0</v>
      </c>
      <c r="AI8" s="174"/>
      <c r="AJ8" s="175">
        <f>AK8*$AK$28/1000</f>
        <v>0</v>
      </c>
      <c r="AK8" s="174"/>
      <c r="AL8" s="175">
        <f>AM8*$AM$28/1000</f>
        <v>0</v>
      </c>
      <c r="AM8" s="174"/>
      <c r="AN8" s="175">
        <f>AO8*$AO$28/1000</f>
        <v>0</v>
      </c>
      <c r="AO8" s="174"/>
      <c r="AP8" s="175">
        <f>AQ8*$AQ$28/1000</f>
        <v>0</v>
      </c>
      <c r="AQ8" s="174"/>
      <c r="AR8" s="175">
        <f>AS8*$AS$28/1000</f>
        <v>0</v>
      </c>
      <c r="AS8" s="174"/>
      <c r="AT8" s="175">
        <f>AU8*$AU$28/1000</f>
        <v>0</v>
      </c>
      <c r="AU8" s="174"/>
      <c r="AV8" s="175">
        <f>AW8*$AW$28/1000</f>
        <v>0</v>
      </c>
      <c r="AW8" s="174"/>
      <c r="AX8" s="175">
        <f>AY8*$AY$28/1000</f>
        <v>0</v>
      </c>
      <c r="AY8" s="174"/>
      <c r="AZ8" s="175">
        <f>BA8*$BA$28/1000</f>
        <v>0</v>
      </c>
      <c r="BA8" s="174"/>
      <c r="BB8" s="175">
        <f>BC8*$BC$28/1000</f>
        <v>0</v>
      </c>
      <c r="BC8" s="174"/>
      <c r="BD8" s="175">
        <f>BE8*$BE$28/1000</f>
        <v>0</v>
      </c>
      <c r="BE8" s="174"/>
      <c r="BF8" s="176">
        <f t="shared" si="0"/>
        <v>2.2749999999999999</v>
      </c>
    </row>
    <row r="9" spans="1:143" ht="14.1" customHeight="1" x14ac:dyDescent="0.3">
      <c r="A9" s="184" t="s">
        <v>72</v>
      </c>
      <c r="B9" s="174">
        <v>403</v>
      </c>
      <c r="C9" s="183"/>
      <c r="D9" s="175">
        <f>E9*$E$28/1000</f>
        <v>0</v>
      </c>
      <c r="E9" s="174"/>
      <c r="F9" s="175">
        <f>G9*$G$28/1000</f>
        <v>0</v>
      </c>
      <c r="G9" s="174"/>
      <c r="H9" s="175">
        <f>I9*$I$28/1000</f>
        <v>0</v>
      </c>
      <c r="I9" s="174"/>
      <c r="J9" s="175">
        <f>K9*$K$28/1000</f>
        <v>0</v>
      </c>
      <c r="K9" s="174"/>
      <c r="L9" s="175">
        <f>M9*$M$28/1000</f>
        <v>0</v>
      </c>
      <c r="M9" s="174"/>
      <c r="N9" s="175">
        <f>O9*$O$28/1000</f>
        <v>0</v>
      </c>
      <c r="O9" s="174"/>
      <c r="P9" s="175">
        <f>Q9*$Q$28/1000</f>
        <v>0</v>
      </c>
      <c r="Q9" s="174"/>
      <c r="R9" s="175">
        <f>S9*$S$28/1000</f>
        <v>0</v>
      </c>
      <c r="S9" s="174"/>
      <c r="T9" s="175">
        <f>U9*$U$28/1000</f>
        <v>0</v>
      </c>
      <c r="U9" s="174"/>
      <c r="V9" s="175">
        <f>W9*$W$28/1000</f>
        <v>0</v>
      </c>
      <c r="W9" s="174"/>
      <c r="X9" s="175">
        <f>Y9*$Y$28/1000</f>
        <v>0</v>
      </c>
      <c r="Y9" s="174"/>
      <c r="Z9" s="175">
        <f>AA9*$AA$28/1000</f>
        <v>0</v>
      </c>
      <c r="AA9" s="174"/>
      <c r="AB9" s="175">
        <f>AC9*$AC$28/1000</f>
        <v>0</v>
      </c>
      <c r="AC9" s="174"/>
      <c r="AD9" s="175">
        <f>AE9*$AE$28/1000</f>
        <v>0</v>
      </c>
      <c r="AE9" s="174"/>
      <c r="AF9" s="175">
        <f>AG9*$AG$28/1000</f>
        <v>0</v>
      </c>
      <c r="AG9" s="174"/>
      <c r="AH9" s="175">
        <f>AI9*$AI$28/1000</f>
        <v>0</v>
      </c>
      <c r="AI9" s="174"/>
      <c r="AJ9" s="175">
        <f>AK9*$AK$28/1000</f>
        <v>0</v>
      </c>
      <c r="AK9" s="174"/>
      <c r="AL9" s="175">
        <f>AM9*$AM$28/1000</f>
        <v>0</v>
      </c>
      <c r="AM9" s="174"/>
      <c r="AN9" s="175">
        <f>AO9*$AO$28/1000</f>
        <v>0</v>
      </c>
      <c r="AO9" s="174"/>
      <c r="AP9" s="175">
        <f>AQ9*$AQ$28/1000</f>
        <v>0</v>
      </c>
      <c r="AQ9" s="174"/>
      <c r="AR9" s="175">
        <f>AS9*$AS$28/1000</f>
        <v>0</v>
      </c>
      <c r="AS9" s="174"/>
      <c r="AT9" s="175">
        <f>AU9*$AU$28/1000</f>
        <v>0</v>
      </c>
      <c r="AU9" s="174"/>
      <c r="AV9" s="175">
        <f>AW9*$AW$28/1000</f>
        <v>0</v>
      </c>
      <c r="AW9" s="174"/>
      <c r="AX9" s="175">
        <f>AY9*$AY$28/1000</f>
        <v>0</v>
      </c>
      <c r="AY9" s="174"/>
      <c r="AZ9" s="175">
        <f>BA9*$BA$28/1000</f>
        <v>0</v>
      </c>
      <c r="BA9" s="174"/>
      <c r="BB9" s="175">
        <f>BC9*$BC$28/1000</f>
        <v>0</v>
      </c>
      <c r="BC9" s="174"/>
      <c r="BD9" s="175">
        <f>BE9*$BE$28/1000</f>
        <v>0</v>
      </c>
      <c r="BE9" s="174"/>
      <c r="BF9" s="176">
        <f t="shared" si="0"/>
        <v>0</v>
      </c>
    </row>
    <row r="10" spans="1:143" ht="14.1" customHeight="1" x14ac:dyDescent="0.3">
      <c r="A10" s="184" t="s">
        <v>73</v>
      </c>
      <c r="B10" s="174">
        <v>400</v>
      </c>
      <c r="C10" s="183"/>
      <c r="D10" s="175">
        <f>E10*$E$28/1000</f>
        <v>0</v>
      </c>
      <c r="E10" s="174"/>
      <c r="F10" s="175">
        <f>G10*$G$28/1000</f>
        <v>0</v>
      </c>
      <c r="G10" s="174"/>
      <c r="H10" s="175">
        <f>I10*$I$28/1000</f>
        <v>0</v>
      </c>
      <c r="I10" s="174"/>
      <c r="J10" s="175">
        <f>K10*$K$28/1000</f>
        <v>0</v>
      </c>
      <c r="K10" s="174"/>
      <c r="L10" s="175">
        <f>M10*$M$28/1000</f>
        <v>0</v>
      </c>
      <c r="M10" s="174"/>
      <c r="N10" s="175">
        <f>O10*$O$28/1000</f>
        <v>0</v>
      </c>
      <c r="O10" s="174"/>
      <c r="P10" s="175">
        <f>Q10*$Q$28/1000</f>
        <v>0</v>
      </c>
      <c r="Q10" s="174"/>
      <c r="R10" s="175">
        <f>S10*$S$28/1000</f>
        <v>0</v>
      </c>
      <c r="S10" s="174"/>
      <c r="T10" s="175">
        <f>U10*$U$28/1000</f>
        <v>0</v>
      </c>
      <c r="U10" s="174"/>
      <c r="V10" s="175">
        <f>W10*$W$28/1000</f>
        <v>0</v>
      </c>
      <c r="W10" s="174"/>
      <c r="X10" s="175">
        <f>Y10*$Y$28/1000</f>
        <v>0</v>
      </c>
      <c r="Y10" s="174"/>
      <c r="Z10" s="175">
        <f>AA10*$AA$28/1000</f>
        <v>0</v>
      </c>
      <c r="AA10" s="174"/>
      <c r="AB10" s="175">
        <f>AC10*$AC$28/1000</f>
        <v>0</v>
      </c>
      <c r="AC10" s="174"/>
      <c r="AD10" s="175">
        <f>AE10*$AE$28/1000</f>
        <v>0</v>
      </c>
      <c r="AE10" s="174"/>
      <c r="AF10" s="175">
        <f>AG10*$AG$28/1000</f>
        <v>0</v>
      </c>
      <c r="AG10" s="174"/>
      <c r="AH10" s="175">
        <f>AI10*$AI$28/1000</f>
        <v>0</v>
      </c>
      <c r="AI10" s="174"/>
      <c r="AJ10" s="175">
        <f>AK10*$AK$28/1000</f>
        <v>0</v>
      </c>
      <c r="AK10" s="174"/>
      <c r="AL10" s="175">
        <f>AM10*$AM$28/1000</f>
        <v>0</v>
      </c>
      <c r="AM10" s="174"/>
      <c r="AN10" s="175">
        <f>AO10*$AO$28/1000</f>
        <v>0</v>
      </c>
      <c r="AO10" s="174"/>
      <c r="AP10" s="175">
        <f>AQ10*$AQ$28/1000</f>
        <v>0</v>
      </c>
      <c r="AQ10" s="174"/>
      <c r="AR10" s="175">
        <f>AS10*$AS$28/1000</f>
        <v>0</v>
      </c>
      <c r="AS10" s="174"/>
      <c r="AT10" s="175">
        <f>AU10*$AU$28/1000</f>
        <v>0</v>
      </c>
      <c r="AU10" s="174"/>
      <c r="AV10" s="175">
        <f>AW10*$AW$28/1000</f>
        <v>0</v>
      </c>
      <c r="AW10" s="174"/>
      <c r="AX10" s="175">
        <f>AY10*$AY$28/1000</f>
        <v>0</v>
      </c>
      <c r="AY10" s="174"/>
      <c r="AZ10" s="175">
        <f>BA10*$BA$28/1000</f>
        <v>0</v>
      </c>
      <c r="BA10" s="174"/>
      <c r="BB10" s="175">
        <f>BC10*$BC$28/1000</f>
        <v>0</v>
      </c>
      <c r="BC10" s="174"/>
      <c r="BD10" s="175">
        <f>BE10*$BE$28/1000</f>
        <v>0</v>
      </c>
      <c r="BE10" s="174"/>
      <c r="BF10" s="176">
        <f t="shared" si="0"/>
        <v>0</v>
      </c>
    </row>
    <row r="11" spans="1:143" ht="14.1" customHeight="1" x14ac:dyDescent="0.3">
      <c r="A11" s="173" t="s">
        <v>120</v>
      </c>
      <c r="B11" s="174"/>
      <c r="C11" s="183"/>
      <c r="D11" s="175">
        <f>E11*$E$28/1000</f>
        <v>0</v>
      </c>
      <c r="E11" s="174"/>
      <c r="F11" s="175">
        <f>G11*$G$28/1000</f>
        <v>0</v>
      </c>
      <c r="G11" s="174"/>
      <c r="H11" s="175">
        <f>I11*$I$28/1000</f>
        <v>0</v>
      </c>
      <c r="I11" s="174"/>
      <c r="J11" s="175">
        <f>K11*$K$28/1000</f>
        <v>0</v>
      </c>
      <c r="K11" s="174"/>
      <c r="L11" s="175">
        <f>M11*$M$28/1000</f>
        <v>0</v>
      </c>
      <c r="M11" s="174"/>
      <c r="N11" s="175">
        <f>O11*$O$28/1000</f>
        <v>0</v>
      </c>
      <c r="O11" s="174"/>
      <c r="P11" s="175">
        <f>Q11*$Q$28/1000</f>
        <v>0</v>
      </c>
      <c r="Q11" s="174"/>
      <c r="R11" s="175">
        <f>S11*$S$28/1000</f>
        <v>0</v>
      </c>
      <c r="S11" s="174"/>
      <c r="T11" s="175">
        <f>U11*$U$28/1000</f>
        <v>0</v>
      </c>
      <c r="U11" s="174"/>
      <c r="V11" s="175">
        <f>W11*$W$28/1000</f>
        <v>0</v>
      </c>
      <c r="W11" s="174"/>
      <c r="X11" s="175">
        <f>Y11*$Y$28/1000</f>
        <v>0</v>
      </c>
      <c r="Y11" s="174"/>
      <c r="Z11" s="175">
        <f>AA11*$AA$28/1000</f>
        <v>0</v>
      </c>
      <c r="AA11" s="174"/>
      <c r="AB11" s="175">
        <f>AC11*$AC$28/1000</f>
        <v>0</v>
      </c>
      <c r="AC11" s="174"/>
      <c r="AD11" s="175">
        <f>AE11*$AE$28/1000</f>
        <v>0</v>
      </c>
      <c r="AE11" s="174"/>
      <c r="AF11" s="175">
        <f>AG11*$AG$28/1000</f>
        <v>0</v>
      </c>
      <c r="AG11" s="174"/>
      <c r="AH11" s="175">
        <f>AI11*$AI$28/1000</f>
        <v>0</v>
      </c>
      <c r="AI11" s="174"/>
      <c r="AJ11" s="175">
        <f>AK11*$AK$28/1000</f>
        <v>0</v>
      </c>
      <c r="AK11" s="174"/>
      <c r="AL11" s="175">
        <f>AM11*$AM$28/1000</f>
        <v>0</v>
      </c>
      <c r="AM11" s="174"/>
      <c r="AN11" s="175">
        <f>AO11*$AO$28/1000</f>
        <v>0</v>
      </c>
      <c r="AO11" s="174"/>
      <c r="AP11" s="175">
        <f>AQ11*$AQ$28/1000</f>
        <v>0</v>
      </c>
      <c r="AQ11" s="174"/>
      <c r="AR11" s="175">
        <f>AS11*$AS$28/1000</f>
        <v>0</v>
      </c>
      <c r="AS11" s="174"/>
      <c r="AT11" s="175">
        <f>AU11*$AU$28/1000</f>
        <v>0</v>
      </c>
      <c r="AU11" s="174"/>
      <c r="AV11" s="175">
        <f>AW11*$AW$28/1000</f>
        <v>0</v>
      </c>
      <c r="AW11" s="174"/>
      <c r="AX11" s="175">
        <f>AY11*$AY$28/1000</f>
        <v>0</v>
      </c>
      <c r="AY11" s="174"/>
      <c r="AZ11" s="175">
        <f>BA11*$BA$28/1000</f>
        <v>0</v>
      </c>
      <c r="BA11" s="174"/>
      <c r="BB11" s="175">
        <f>BC11*$BC$28/1000</f>
        <v>0</v>
      </c>
      <c r="BC11" s="174"/>
      <c r="BD11" s="175">
        <f>BE11*$BE$28/1000</f>
        <v>0</v>
      </c>
      <c r="BE11" s="174"/>
      <c r="BF11" s="176">
        <f t="shared" si="0"/>
        <v>0</v>
      </c>
    </row>
    <row r="12" spans="1:143" ht="14.1" customHeight="1" x14ac:dyDescent="0.3">
      <c r="A12" s="184" t="s">
        <v>45</v>
      </c>
      <c r="B12" s="174">
        <v>200</v>
      </c>
      <c r="C12" s="183"/>
      <c r="D12" s="175">
        <f>E12*$E$28/1000</f>
        <v>0</v>
      </c>
      <c r="E12" s="174"/>
      <c r="F12" s="175">
        <f>G12*$G$28/1000</f>
        <v>0</v>
      </c>
      <c r="G12" s="174"/>
      <c r="H12" s="175">
        <f>I12*$I$28/1000</f>
        <v>0</v>
      </c>
      <c r="I12" s="174"/>
      <c r="J12" s="175">
        <f>K12*$K$28/1000</f>
        <v>0</v>
      </c>
      <c r="K12" s="174"/>
      <c r="L12" s="175">
        <f>M12*$M$28/1000</f>
        <v>0</v>
      </c>
      <c r="M12" s="174"/>
      <c r="N12" s="175">
        <f>O12*$O$28/1000</f>
        <v>0</v>
      </c>
      <c r="O12" s="174"/>
      <c r="P12" s="175">
        <f>Q12*$Q$28/1000</f>
        <v>0</v>
      </c>
      <c r="Q12" s="174"/>
      <c r="R12" s="175">
        <f>S12*$S$28/1000</f>
        <v>17</v>
      </c>
      <c r="S12" s="174">
        <v>200</v>
      </c>
      <c r="T12" s="175">
        <f>U12*$U$28/1000</f>
        <v>0</v>
      </c>
      <c r="U12" s="174"/>
      <c r="V12" s="175">
        <f>W12*$W$28/1000</f>
        <v>0</v>
      </c>
      <c r="W12" s="174"/>
      <c r="X12" s="175">
        <f>Y12*$Y$28/1000</f>
        <v>0</v>
      </c>
      <c r="Y12" s="174"/>
      <c r="Z12" s="175">
        <f>AA12*$AA$28/1000</f>
        <v>0</v>
      </c>
      <c r="AA12" s="174"/>
      <c r="AB12" s="175">
        <f>AC12*$AC$28/1000</f>
        <v>0</v>
      </c>
      <c r="AC12" s="174"/>
      <c r="AD12" s="175">
        <f>AE12*$AE$28/1000</f>
        <v>0</v>
      </c>
      <c r="AE12" s="174"/>
      <c r="AF12" s="175">
        <f>AG12*$AG$28/1000</f>
        <v>0</v>
      </c>
      <c r="AG12" s="174"/>
      <c r="AH12" s="175">
        <f>AI12*$AI$28/1000</f>
        <v>0</v>
      </c>
      <c r="AI12" s="174"/>
      <c r="AJ12" s="175">
        <f>AK12*$AK$28/1000</f>
        <v>0</v>
      </c>
      <c r="AK12" s="174"/>
      <c r="AL12" s="175">
        <f>AM12*$AM$28/1000</f>
        <v>0</v>
      </c>
      <c r="AM12" s="174"/>
      <c r="AN12" s="175">
        <f>AO12*$AO$28/1000</f>
        <v>0</v>
      </c>
      <c r="AO12" s="174"/>
      <c r="AP12" s="175">
        <f>AQ12*$AQ$28/1000</f>
        <v>0</v>
      </c>
      <c r="AQ12" s="174"/>
      <c r="AR12" s="175">
        <f>AS12*$AS$28/1000</f>
        <v>0</v>
      </c>
      <c r="AS12" s="174"/>
      <c r="AT12" s="175">
        <f>AU12*$AU$28/1000</f>
        <v>0</v>
      </c>
      <c r="AU12" s="174"/>
      <c r="AV12" s="175">
        <f>AW12*$AW$28/1000</f>
        <v>0</v>
      </c>
      <c r="AW12" s="174"/>
      <c r="AX12" s="175">
        <f>AY12*$AY$28/1000</f>
        <v>0</v>
      </c>
      <c r="AY12" s="174"/>
      <c r="AZ12" s="175">
        <f>BA12*$BA$28/1000</f>
        <v>0</v>
      </c>
      <c r="BA12" s="174"/>
      <c r="BB12" s="175">
        <f>BC12*$BC$28/1000</f>
        <v>0</v>
      </c>
      <c r="BC12" s="174"/>
      <c r="BD12" s="175">
        <f>BE12*$BE$28/1000</f>
        <v>0</v>
      </c>
      <c r="BE12" s="174"/>
      <c r="BF12" s="176">
        <f t="shared" si="0"/>
        <v>17</v>
      </c>
    </row>
    <row r="13" spans="1:143" ht="14.1" customHeight="1" x14ac:dyDescent="0.3">
      <c r="A13" s="173" t="s">
        <v>17</v>
      </c>
      <c r="B13" s="174"/>
      <c r="C13" s="174"/>
      <c r="D13" s="175">
        <f>E13*$E$28/1000</f>
        <v>0</v>
      </c>
      <c r="E13" s="174"/>
      <c r="F13" s="175">
        <f>G13*$G$28/1000</f>
        <v>0</v>
      </c>
      <c r="G13" s="174"/>
      <c r="H13" s="175">
        <f>I13*$I$28/1000</f>
        <v>0</v>
      </c>
      <c r="I13" s="174"/>
      <c r="J13" s="175">
        <f>K13*$K$28/1000</f>
        <v>0</v>
      </c>
      <c r="K13" s="174"/>
      <c r="L13" s="175">
        <f>M13*$M$28/1000</f>
        <v>0</v>
      </c>
      <c r="M13" s="174"/>
      <c r="N13" s="175">
        <f>O13*$O$28/1000</f>
        <v>0</v>
      </c>
      <c r="O13" s="174"/>
      <c r="P13" s="175">
        <f>Q13*$Q$28/1000</f>
        <v>0</v>
      </c>
      <c r="Q13" s="174"/>
      <c r="R13" s="175">
        <f>S13*$S$28/1000</f>
        <v>0</v>
      </c>
      <c r="S13" s="174"/>
      <c r="T13" s="175">
        <f>U13*$U$28/1000</f>
        <v>0</v>
      </c>
      <c r="U13" s="174"/>
      <c r="V13" s="175">
        <f>W13*$W$28/1000</f>
        <v>0</v>
      </c>
      <c r="W13" s="174"/>
      <c r="X13" s="175">
        <f>Y13*$Y$28/1000</f>
        <v>0</v>
      </c>
      <c r="Y13" s="174"/>
      <c r="Z13" s="175">
        <f>AA13*$AA$28/1000</f>
        <v>0</v>
      </c>
      <c r="AA13" s="174"/>
      <c r="AB13" s="175">
        <f>AC13*$AC$28/1000</f>
        <v>0</v>
      </c>
      <c r="AC13" s="174"/>
      <c r="AD13" s="175">
        <f>AE13*$AE$28/1000</f>
        <v>0</v>
      </c>
      <c r="AE13" s="174"/>
      <c r="AF13" s="175">
        <f>AG13*$AG$28/1000</f>
        <v>0</v>
      </c>
      <c r="AG13" s="174"/>
      <c r="AH13" s="175">
        <f>AI13*$AI$28/1000</f>
        <v>0</v>
      </c>
      <c r="AI13" s="174"/>
      <c r="AJ13" s="175">
        <f>AK13*$AK$28/1000</f>
        <v>0</v>
      </c>
      <c r="AK13" s="174"/>
      <c r="AL13" s="175">
        <f>AM13*$AM$28/1000</f>
        <v>0</v>
      </c>
      <c r="AM13" s="174"/>
      <c r="AN13" s="175">
        <f>AO13*$AO$28/1000</f>
        <v>0</v>
      </c>
      <c r="AO13" s="174"/>
      <c r="AP13" s="175">
        <f>AQ13*$AQ$28/1000</f>
        <v>0</v>
      </c>
      <c r="AQ13" s="174"/>
      <c r="AR13" s="175">
        <f>AS13*$AS$28/1000</f>
        <v>0</v>
      </c>
      <c r="AS13" s="174"/>
      <c r="AT13" s="175">
        <f>AU13*$AU$28/1000</f>
        <v>0</v>
      </c>
      <c r="AU13" s="174"/>
      <c r="AV13" s="175">
        <f>AW13*$AW$28/1000</f>
        <v>0</v>
      </c>
      <c r="AW13" s="174"/>
      <c r="AX13" s="175">
        <f>AY13*$AY$28/1000</f>
        <v>0</v>
      </c>
      <c r="AY13" s="174"/>
      <c r="AZ13" s="175">
        <f>BA13*$BA$28/1000</f>
        <v>0</v>
      </c>
      <c r="BA13" s="174"/>
      <c r="BB13" s="175">
        <f>BC13*$BC$28/1000</f>
        <v>0</v>
      </c>
      <c r="BC13" s="174"/>
      <c r="BD13" s="175">
        <f>BE13*$BE$28/1000</f>
        <v>0</v>
      </c>
      <c r="BE13" s="174"/>
      <c r="BF13" s="176">
        <f t="shared" si="0"/>
        <v>0</v>
      </c>
    </row>
    <row r="14" spans="1:143" ht="14.1" customHeight="1" x14ac:dyDescent="0.3">
      <c r="A14" s="185" t="s">
        <v>114</v>
      </c>
      <c r="B14" s="186">
        <v>200</v>
      </c>
      <c r="C14" s="187">
        <v>150</v>
      </c>
      <c r="D14" s="175">
        <f>E14*$E$28/1000</f>
        <v>0</v>
      </c>
      <c r="E14" s="174"/>
      <c r="F14" s="175">
        <f>G14*$G$28/1000</f>
        <v>0</v>
      </c>
      <c r="G14" s="174"/>
      <c r="H14" s="175">
        <f>I14*$I$28/1000</f>
        <v>0</v>
      </c>
      <c r="I14" s="174"/>
      <c r="J14" s="175">
        <f>K14*$K$28/1000</f>
        <v>0.89600000000000002</v>
      </c>
      <c r="K14" s="174">
        <v>8</v>
      </c>
      <c r="L14" s="175">
        <f>M14*$M$28/1000</f>
        <v>0</v>
      </c>
      <c r="M14" s="174"/>
      <c r="N14" s="175">
        <f>O14*$O$28/1000</f>
        <v>0</v>
      </c>
      <c r="O14" s="174"/>
      <c r="P14" s="175">
        <f>Q14*$Q$28/1000</f>
        <v>0.26400000000000001</v>
      </c>
      <c r="Q14" s="174">
        <v>4</v>
      </c>
      <c r="R14" s="175">
        <f>S14*$S$28/1000</f>
        <v>0</v>
      </c>
      <c r="S14" s="174"/>
      <c r="T14" s="175">
        <f>U14*$U$28/1000</f>
        <v>0</v>
      </c>
      <c r="U14" s="174"/>
      <c r="V14" s="175">
        <f>W14*$W$28/1000</f>
        <v>0</v>
      </c>
      <c r="W14" s="174"/>
      <c r="X14" s="175">
        <f>Y14*$Y$28/1000</f>
        <v>0</v>
      </c>
      <c r="Y14" s="174"/>
      <c r="Z14" s="175">
        <f>AA14*$AA$28/1000</f>
        <v>0</v>
      </c>
      <c r="AA14" s="174"/>
      <c r="AB14" s="175">
        <f>AC14*$AC$28/1000</f>
        <v>0</v>
      </c>
      <c r="AC14" s="174"/>
      <c r="AD14" s="175">
        <f>AE14*$AE$28/1000</f>
        <v>2</v>
      </c>
      <c r="AE14" s="174">
        <v>16</v>
      </c>
      <c r="AF14" s="175">
        <f>AG14*$AG$28/1000</f>
        <v>0</v>
      </c>
      <c r="AG14" s="174"/>
      <c r="AH14" s="175">
        <f>AI14*$AI$28/1000</f>
        <v>0.72</v>
      </c>
      <c r="AI14" s="174">
        <v>80</v>
      </c>
      <c r="AJ14" s="175">
        <f>AK14*$AK$28/1000</f>
        <v>0.18</v>
      </c>
      <c r="AK14" s="174">
        <v>10</v>
      </c>
      <c r="AL14" s="175">
        <f>AM14*$AM$28/1000</f>
        <v>7.1999999999999995E-2</v>
      </c>
      <c r="AM14" s="174">
        <v>4.8</v>
      </c>
      <c r="AN14" s="175">
        <f>AO14*$AO$28/1000</f>
        <v>8.5599999999999996E-2</v>
      </c>
      <c r="AO14" s="174">
        <v>4</v>
      </c>
      <c r="AP14" s="175">
        <f>AQ14*$AQ$28/1000</f>
        <v>1.47</v>
      </c>
      <c r="AQ14" s="174">
        <v>14</v>
      </c>
      <c r="AR14" s="175">
        <f>AS14*$AS$28/1000</f>
        <v>0</v>
      </c>
      <c r="AS14" s="174"/>
      <c r="AT14" s="175">
        <f>AU14*$AU$28/1000</f>
        <v>0</v>
      </c>
      <c r="AU14" s="174"/>
      <c r="AV14" s="175">
        <f>AW14*$AW$28/1000</f>
        <v>0</v>
      </c>
      <c r="AW14" s="174"/>
      <c r="AX14" s="175">
        <f>AY14*$AY$28/1000</f>
        <v>0</v>
      </c>
      <c r="AY14" s="174"/>
      <c r="AZ14" s="175">
        <f>BA14*$BA$28/1000</f>
        <v>0</v>
      </c>
      <c r="BA14" s="174"/>
      <c r="BB14" s="175">
        <f>BC14*$BC$28/1000</f>
        <v>0</v>
      </c>
      <c r="BC14" s="174"/>
      <c r="BD14" s="175">
        <f>BE14*$BE$28/1000</f>
        <v>0</v>
      </c>
      <c r="BE14" s="174"/>
      <c r="BF14" s="176">
        <f t="shared" si="0"/>
        <v>5.6875999999999998</v>
      </c>
    </row>
    <row r="15" spans="1:143" ht="14.1" customHeight="1" x14ac:dyDescent="0.3">
      <c r="A15" s="177" t="s">
        <v>115</v>
      </c>
      <c r="B15" s="178">
        <v>60</v>
      </c>
      <c r="C15" s="179"/>
      <c r="D15" s="175">
        <f>E15*$E$28/1000</f>
        <v>0.3</v>
      </c>
      <c r="E15" s="174">
        <v>12</v>
      </c>
      <c r="F15" s="175">
        <f>G15*$G$28/1000</f>
        <v>0</v>
      </c>
      <c r="G15" s="174"/>
      <c r="H15" s="175">
        <f>I15*$I$28/1000</f>
        <v>0.26040000000000002</v>
      </c>
      <c r="I15" s="174">
        <v>8.4</v>
      </c>
      <c r="J15" s="175">
        <f>K15*$K$28/1000</f>
        <v>0</v>
      </c>
      <c r="K15" s="174"/>
      <c r="L15" s="175">
        <f>M15*$M$28/1000</f>
        <v>0</v>
      </c>
      <c r="M15" s="174"/>
      <c r="N15" s="175">
        <f>O15*$O$28/1000</f>
        <v>0</v>
      </c>
      <c r="O15" s="174"/>
      <c r="P15" s="175">
        <f>Q15*$Q$28/1000</f>
        <v>0.15840000000000001</v>
      </c>
      <c r="Q15" s="174">
        <v>2.4</v>
      </c>
      <c r="R15" s="175">
        <f>S15*$S$28/1000</f>
        <v>0</v>
      </c>
      <c r="S15" s="174"/>
      <c r="T15" s="175">
        <f>U15*$U$28/1000</f>
        <v>0</v>
      </c>
      <c r="U15" s="174"/>
      <c r="V15" s="175">
        <f>W15*$W$28/1000</f>
        <v>0</v>
      </c>
      <c r="W15" s="174"/>
      <c r="X15" s="175">
        <f>Y15*$Y$28/1000</f>
        <v>0</v>
      </c>
      <c r="Y15" s="174"/>
      <c r="Z15" s="175">
        <f>AA15*$AA$28/1000</f>
        <v>0</v>
      </c>
      <c r="AA15" s="174"/>
      <c r="AB15" s="175">
        <f>AC15*$AC$28/1000</f>
        <v>10.612800000000002</v>
      </c>
      <c r="AC15" s="174">
        <v>79.2</v>
      </c>
      <c r="AD15" s="175">
        <f>AE15*$AE$28/1000</f>
        <v>0</v>
      </c>
      <c r="AE15" s="174"/>
      <c r="AF15" s="175">
        <f>AG15*$AG$28/1000</f>
        <v>0</v>
      </c>
      <c r="AG15" s="174"/>
      <c r="AH15" s="175">
        <f>AI15*$AI$28/1000</f>
        <v>0</v>
      </c>
      <c r="AI15" s="174"/>
      <c r="AJ15" s="175">
        <f>AK15*$AK$28/1000</f>
        <v>0</v>
      </c>
      <c r="AK15" s="174"/>
      <c r="AL15" s="175">
        <f>AM15*$AM$28/1000</f>
        <v>0</v>
      </c>
      <c r="AM15" s="174"/>
      <c r="AN15" s="175">
        <f>AO15*$AO$28/1000</f>
        <v>0</v>
      </c>
      <c r="AO15" s="174"/>
      <c r="AP15" s="175">
        <f>AQ15*$AQ$28/1000</f>
        <v>0</v>
      </c>
      <c r="AQ15" s="174"/>
      <c r="AR15" s="175">
        <f>AS15*$AS$28/1000</f>
        <v>0</v>
      </c>
      <c r="AS15" s="174"/>
      <c r="AT15" s="175">
        <f>AU15*$AU$28/1000</f>
        <v>0</v>
      </c>
      <c r="AU15" s="174"/>
      <c r="AV15" s="175">
        <f>AW15*$AW$28/1000</f>
        <v>0</v>
      </c>
      <c r="AW15" s="174"/>
      <c r="AX15" s="175">
        <f>AY15*$AY$28/1000</f>
        <v>0</v>
      </c>
      <c r="AY15" s="174"/>
      <c r="AZ15" s="175">
        <f>BA15*$BA$28/1000</f>
        <v>0.432</v>
      </c>
      <c r="BA15" s="174">
        <v>3.6</v>
      </c>
      <c r="BB15" s="175">
        <f>BC15*$BC$28/1000</f>
        <v>0</v>
      </c>
      <c r="BC15" s="174"/>
      <c r="BD15" s="175">
        <f>BE15*$BE$28/1000</f>
        <v>0</v>
      </c>
      <c r="BE15" s="174"/>
      <c r="BF15" s="176">
        <f t="shared" si="0"/>
        <v>11.763600000000002</v>
      </c>
    </row>
    <row r="16" spans="1:143" ht="14.1" customHeight="1" x14ac:dyDescent="0.3">
      <c r="A16" s="181" t="s">
        <v>117</v>
      </c>
      <c r="B16" s="188">
        <v>150</v>
      </c>
      <c r="C16" s="183"/>
      <c r="D16" s="175">
        <f>E16*$E$28/1000</f>
        <v>0</v>
      </c>
      <c r="E16" s="174"/>
      <c r="F16" s="175">
        <f>G16*$G$28/1000</f>
        <v>0</v>
      </c>
      <c r="G16" s="174"/>
      <c r="H16" s="175">
        <f>I16*$I$28/1000</f>
        <v>0.74399999999999999</v>
      </c>
      <c r="I16" s="174">
        <v>24</v>
      </c>
      <c r="J16" s="175">
        <f>K16*$K$28/1000</f>
        <v>0</v>
      </c>
      <c r="K16" s="174"/>
      <c r="L16" s="175">
        <f>M16*$M$28/1000</f>
        <v>0</v>
      </c>
      <c r="M16" s="174"/>
      <c r="N16" s="175">
        <f>O16*$O$28/1000</f>
        <v>2.5459999999999998</v>
      </c>
      <c r="O16" s="174">
        <v>6.7</v>
      </c>
      <c r="P16" s="175">
        <f>Q16*$Q$28/1000</f>
        <v>0</v>
      </c>
      <c r="Q16" s="174"/>
      <c r="R16" s="175">
        <f>S16*$S$28/1000</f>
        <v>0</v>
      </c>
      <c r="S16" s="174"/>
      <c r="T16" s="175">
        <f>U16*$U$28/1000</f>
        <v>0</v>
      </c>
      <c r="U16" s="174"/>
      <c r="V16" s="175">
        <f>W16*$W$28/1000</f>
        <v>0</v>
      </c>
      <c r="W16" s="174"/>
      <c r="X16" s="175">
        <f>Y16*$Y$28/1000</f>
        <v>0</v>
      </c>
      <c r="Y16" s="174"/>
      <c r="Z16" s="175">
        <f>AA16*$AA$28/1000</f>
        <v>0</v>
      </c>
      <c r="AA16" s="174"/>
      <c r="AB16" s="175">
        <f>AC16*$AC$28/1000</f>
        <v>0</v>
      </c>
      <c r="AC16" s="174"/>
      <c r="AD16" s="175">
        <f>AE16*$AE$28/1000</f>
        <v>0</v>
      </c>
      <c r="AE16" s="174"/>
      <c r="AF16" s="175">
        <f>AG16*$AG$28/1000</f>
        <v>0</v>
      </c>
      <c r="AG16" s="174"/>
      <c r="AH16" s="175">
        <f>AI16*$AI$28/1000</f>
        <v>1.5255000000000001</v>
      </c>
      <c r="AI16" s="189">
        <v>169.5</v>
      </c>
      <c r="AJ16" s="175">
        <f>AK16*$AK$28/1000</f>
        <v>0</v>
      </c>
      <c r="AK16" s="174"/>
      <c r="AL16" s="175">
        <f>AM16*$AM$28/1000</f>
        <v>0</v>
      </c>
      <c r="AM16" s="174"/>
      <c r="AN16" s="175">
        <f>AO16*$AO$28/1000</f>
        <v>0</v>
      </c>
      <c r="AO16" s="174"/>
      <c r="AP16" s="175">
        <f>AQ16*$AQ$28/1000</f>
        <v>0</v>
      </c>
      <c r="AQ16" s="174"/>
      <c r="AR16" s="175">
        <f>AS16*$AS$28/1000</f>
        <v>0</v>
      </c>
      <c r="AS16" s="174"/>
      <c r="AT16" s="175">
        <f>AU16*$AU$28/1000</f>
        <v>0</v>
      </c>
      <c r="AU16" s="174"/>
      <c r="AV16" s="175">
        <f>AW16*$AW$28/1000</f>
        <v>0</v>
      </c>
      <c r="AW16" s="174"/>
      <c r="AX16" s="175">
        <f>AY16*$AY$28/1000</f>
        <v>0</v>
      </c>
      <c r="AY16" s="174"/>
      <c r="AZ16" s="175">
        <f>BA16*$BA$28/1000</f>
        <v>0</v>
      </c>
      <c r="BA16" s="174"/>
      <c r="BB16" s="175">
        <f>BC16*$BC$28/1000</f>
        <v>0</v>
      </c>
      <c r="BC16" s="174"/>
      <c r="BD16" s="175">
        <f>BE16*$BE$28/1000</f>
        <v>0</v>
      </c>
      <c r="BE16" s="174"/>
      <c r="BF16" s="176">
        <f t="shared" si="0"/>
        <v>4.8155000000000001</v>
      </c>
    </row>
    <row r="17" spans="1:60" ht="14.1" customHeight="1" x14ac:dyDescent="0.3">
      <c r="A17" s="185" t="s">
        <v>116</v>
      </c>
      <c r="B17" s="186">
        <v>150</v>
      </c>
      <c r="C17" s="183">
        <v>142</v>
      </c>
      <c r="D17" s="175">
        <f>E17*$E$28/1000</f>
        <v>0</v>
      </c>
      <c r="E17" s="174"/>
      <c r="F17" s="175">
        <f>G17*$G$28/1000</f>
        <v>0</v>
      </c>
      <c r="G17" s="174"/>
      <c r="H17" s="175">
        <f>I17*$I$28/1000</f>
        <v>0</v>
      </c>
      <c r="I17" s="174"/>
      <c r="J17" s="175">
        <f>K17*$K$28/1000</f>
        <v>0</v>
      </c>
      <c r="K17" s="174"/>
      <c r="L17" s="175">
        <f>M17*$M$28/1000</f>
        <v>0</v>
      </c>
      <c r="M17" s="174"/>
      <c r="N17" s="175">
        <f>O17*$O$28/1000</f>
        <v>0</v>
      </c>
      <c r="O17" s="174"/>
      <c r="P17" s="175">
        <f>Q17*$Q$28/1000</f>
        <v>0</v>
      </c>
      <c r="Q17" s="174"/>
      <c r="R17" s="175">
        <f>S17*$S$28/1000</f>
        <v>0</v>
      </c>
      <c r="S17" s="174"/>
      <c r="T17" s="175">
        <f>U17*$U$28/1000</f>
        <v>0</v>
      </c>
      <c r="U17" s="174"/>
      <c r="V17" s="175">
        <f>W17*$W$28/1000</f>
        <v>0</v>
      </c>
      <c r="W17" s="174"/>
      <c r="X17" s="175">
        <f>Y17*$Y$28/1000</f>
        <v>0.318</v>
      </c>
      <c r="Y17" s="174">
        <v>12</v>
      </c>
      <c r="Z17" s="175">
        <f>AA17*$AA$28/1000</f>
        <v>0</v>
      </c>
      <c r="AA17" s="174"/>
      <c r="AB17" s="175">
        <f>AC17*$AC$28/1000</f>
        <v>0</v>
      </c>
      <c r="AC17" s="174"/>
      <c r="AD17" s="175">
        <f>AE17*$AE$28/1000</f>
        <v>0</v>
      </c>
      <c r="AE17" s="174"/>
      <c r="AF17" s="175">
        <f>AG17*$AG$28/1000</f>
        <v>0</v>
      </c>
      <c r="AG17" s="174"/>
      <c r="AH17" s="175">
        <f>AI17*$AI$28/1000</f>
        <v>0</v>
      </c>
      <c r="AI17" s="174"/>
      <c r="AJ17" s="175">
        <f>AK17*$AK$28/1000</f>
        <v>0</v>
      </c>
      <c r="AK17" s="174"/>
      <c r="AL17" s="175">
        <f>AM17*$AM$28/1000</f>
        <v>0</v>
      </c>
      <c r="AM17" s="174"/>
      <c r="AN17" s="175">
        <f>AO17*$AO$28/1000</f>
        <v>0</v>
      </c>
      <c r="AO17" s="174"/>
      <c r="AP17" s="175">
        <f>AQ17*$AQ$28/1000</f>
        <v>0</v>
      </c>
      <c r="AQ17" s="174"/>
      <c r="AR17" s="175">
        <f>AS17*$AS$28/1000</f>
        <v>0</v>
      </c>
      <c r="AS17" s="174"/>
      <c r="AT17" s="175">
        <f>AU17*$AU$28/1000</f>
        <v>0</v>
      </c>
      <c r="AU17" s="174"/>
      <c r="AV17" s="175">
        <f>AW17*$AW$28/1000</f>
        <v>0</v>
      </c>
      <c r="AW17" s="174"/>
      <c r="AX17" s="175">
        <f>AY17*$AY$28/1000</f>
        <v>0</v>
      </c>
      <c r="AY17" s="174"/>
      <c r="AZ17" s="175">
        <f>BA17*$BA$28/1000</f>
        <v>0</v>
      </c>
      <c r="BA17" s="174"/>
      <c r="BB17" s="175">
        <f>BC17*$BC$28/1000</f>
        <v>1.425</v>
      </c>
      <c r="BC17" s="174">
        <v>19</v>
      </c>
      <c r="BD17" s="175">
        <f>BE17*$BE$28/1000</f>
        <v>0</v>
      </c>
      <c r="BE17" s="174"/>
      <c r="BF17" s="176">
        <f t="shared" si="0"/>
        <v>1.7430000000000001</v>
      </c>
    </row>
    <row r="18" spans="1:60" ht="14.1" customHeight="1" x14ac:dyDescent="0.3">
      <c r="A18" s="181" t="s">
        <v>51</v>
      </c>
      <c r="B18" s="188">
        <v>40</v>
      </c>
      <c r="C18" s="183"/>
      <c r="D18" s="175">
        <f>E18*$E$28/1000</f>
        <v>1</v>
      </c>
      <c r="E18" s="174">
        <v>40</v>
      </c>
      <c r="F18" s="175">
        <f>G18*$G$28/1000</f>
        <v>0</v>
      </c>
      <c r="G18" s="174"/>
      <c r="H18" s="175">
        <f>I18*$I$28/1000</f>
        <v>0</v>
      </c>
      <c r="I18" s="174"/>
      <c r="J18" s="175">
        <f>K18*$K$28/1000</f>
        <v>0</v>
      </c>
      <c r="K18" s="174"/>
      <c r="L18" s="175">
        <f>M18*$M$28/1000</f>
        <v>0</v>
      </c>
      <c r="M18" s="174"/>
      <c r="N18" s="175">
        <f>O18*$O$28/1000</f>
        <v>0</v>
      </c>
      <c r="O18" s="174"/>
      <c r="P18" s="175">
        <f>Q18*$Q$28/1000</f>
        <v>0</v>
      </c>
      <c r="Q18" s="174"/>
      <c r="R18" s="175">
        <f>S18*$S$28/1000</f>
        <v>0</v>
      </c>
      <c r="S18" s="174"/>
      <c r="T18" s="175">
        <f>U18*$U$28/1000</f>
        <v>0</v>
      </c>
      <c r="U18" s="174"/>
      <c r="V18" s="175">
        <f>W18*$W$28/1000</f>
        <v>0</v>
      </c>
      <c r="W18" s="174"/>
      <c r="X18" s="175">
        <f>Y18*$Y$28/1000</f>
        <v>0</v>
      </c>
      <c r="Y18" s="174"/>
      <c r="Z18" s="175">
        <f>AA18*$AA$28/1000</f>
        <v>0</v>
      </c>
      <c r="AA18" s="174"/>
      <c r="AB18" s="175">
        <f>AC18*$AC$28/1000</f>
        <v>0</v>
      </c>
      <c r="AC18" s="174"/>
      <c r="AD18" s="175">
        <f>AE18*$AE$28/1000</f>
        <v>0</v>
      </c>
      <c r="AE18" s="174"/>
      <c r="AF18" s="175">
        <f>AG18*$AG$28/1000</f>
        <v>0</v>
      </c>
      <c r="AG18" s="174"/>
      <c r="AH18" s="175">
        <f>AI18*$AI$28/1000</f>
        <v>0</v>
      </c>
      <c r="AI18" s="174"/>
      <c r="AJ18" s="175">
        <f>AK18*$AK$28/1000</f>
        <v>0</v>
      </c>
      <c r="AK18" s="174"/>
      <c r="AL18" s="175">
        <f>AM18*$AM$28/1000</f>
        <v>0</v>
      </c>
      <c r="AM18" s="174"/>
      <c r="AN18" s="175">
        <f>AO18*$AO$28/1000</f>
        <v>0</v>
      </c>
      <c r="AO18" s="174"/>
      <c r="AP18" s="175">
        <f>AQ18*$AQ$28/1000</f>
        <v>0</v>
      </c>
      <c r="AQ18" s="174"/>
      <c r="AR18" s="175">
        <f>AS18*$AS$28/1000</f>
        <v>0</v>
      </c>
      <c r="AS18" s="174"/>
      <c r="AT18" s="175">
        <f>AU18*$AU$28/1000</f>
        <v>0</v>
      </c>
      <c r="AU18" s="174"/>
      <c r="AV18" s="175">
        <f>AW18*$AW$28/1000</f>
        <v>0</v>
      </c>
      <c r="AW18" s="174"/>
      <c r="AX18" s="175">
        <f>AY18*$AY$28/1000</f>
        <v>0</v>
      </c>
      <c r="AY18" s="174"/>
      <c r="AZ18" s="175">
        <f>BA18*$BA$28/1000</f>
        <v>0</v>
      </c>
      <c r="BA18" s="174"/>
      <c r="BB18" s="175">
        <f>BC18*$BC$28/1000</f>
        <v>0</v>
      </c>
      <c r="BC18" s="174"/>
      <c r="BD18" s="175">
        <f>BE18*$BE$28/1000</f>
        <v>0</v>
      </c>
      <c r="BE18" s="174"/>
      <c r="BF18" s="176">
        <f t="shared" si="0"/>
        <v>1</v>
      </c>
    </row>
    <row r="19" spans="1:60" ht="14.1" customHeight="1" x14ac:dyDescent="0.3">
      <c r="A19" s="183" t="s">
        <v>72</v>
      </c>
      <c r="B19" s="174">
        <v>630</v>
      </c>
      <c r="C19" s="183"/>
      <c r="D19" s="175">
        <f>E19*$E$28/1000</f>
        <v>0</v>
      </c>
      <c r="E19" s="174"/>
      <c r="F19" s="175">
        <f>G19*$G$28/1000</f>
        <v>0</v>
      </c>
      <c r="G19" s="174"/>
      <c r="H19" s="175">
        <f>I19*$I$28/1000</f>
        <v>0</v>
      </c>
      <c r="I19" s="174"/>
      <c r="J19" s="175">
        <f>K19*$K$28/1000</f>
        <v>0</v>
      </c>
      <c r="K19" s="174"/>
      <c r="L19" s="175">
        <f>M19*$M$28/1000</f>
        <v>0</v>
      </c>
      <c r="M19" s="174"/>
      <c r="N19" s="175">
        <f>O19*$O$28/1000</f>
        <v>0</v>
      </c>
      <c r="O19" s="174"/>
      <c r="P19" s="175">
        <f>Q19*$Q$28/1000</f>
        <v>0</v>
      </c>
      <c r="Q19" s="174"/>
      <c r="R19" s="175">
        <f>S19*$S$28/1000</f>
        <v>0</v>
      </c>
      <c r="S19" s="174"/>
      <c r="T19" s="175">
        <f>U19*$U$28/1000</f>
        <v>0</v>
      </c>
      <c r="U19" s="174"/>
      <c r="V19" s="175">
        <f>W19*$W$28/1000</f>
        <v>0</v>
      </c>
      <c r="W19" s="174"/>
      <c r="X19" s="175">
        <f>Y19*$Y$28/1000</f>
        <v>0</v>
      </c>
      <c r="Y19" s="174"/>
      <c r="Z19" s="175">
        <f>AA19*$AA$28/1000</f>
        <v>0</v>
      </c>
      <c r="AA19" s="174"/>
      <c r="AB19" s="175">
        <f>AC19*$AC$28/1000</f>
        <v>0</v>
      </c>
      <c r="AC19" s="174"/>
      <c r="AD19" s="175">
        <f>AE19*$AE$28/1000</f>
        <v>0</v>
      </c>
      <c r="AE19" s="174"/>
      <c r="AF19" s="175">
        <f>AG19*$AG$28/1000</f>
        <v>0</v>
      </c>
      <c r="AG19" s="174"/>
      <c r="AH19" s="175">
        <f>AI19*$AI$28/1000</f>
        <v>0</v>
      </c>
      <c r="AI19" s="174"/>
      <c r="AJ19" s="175">
        <f>AK19*$AK$28/1000</f>
        <v>0</v>
      </c>
      <c r="AK19" s="174"/>
      <c r="AL19" s="175">
        <f>AM19*$AM$28/1000</f>
        <v>0</v>
      </c>
      <c r="AM19" s="174"/>
      <c r="AN19" s="175">
        <f>AO19*$AO$28/1000</f>
        <v>0</v>
      </c>
      <c r="AO19" s="174"/>
      <c r="AP19" s="175">
        <f>AQ19*$AQ$28/1000</f>
        <v>0</v>
      </c>
      <c r="AQ19" s="174"/>
      <c r="AR19" s="175">
        <f>AS19*$AS$28/1000</f>
        <v>0</v>
      </c>
      <c r="AS19" s="174"/>
      <c r="AT19" s="175">
        <f>AU19*$AU$28/1000</f>
        <v>0</v>
      </c>
      <c r="AU19" s="174"/>
      <c r="AV19" s="175">
        <f>AW19*$AW$28/1000</f>
        <v>0</v>
      </c>
      <c r="AW19" s="174"/>
      <c r="AX19" s="175">
        <f>AY19*$AY$28/1000</f>
        <v>0</v>
      </c>
      <c r="AY19" s="174"/>
      <c r="AZ19" s="175">
        <f>BA19*$BA$28/1000</f>
        <v>0</v>
      </c>
      <c r="BA19" s="174"/>
      <c r="BB19" s="175">
        <f>BC19*$BC$28/1000</f>
        <v>0</v>
      </c>
      <c r="BC19" s="174"/>
      <c r="BD19" s="175">
        <f>BE19*$BE$28/1000</f>
        <v>0</v>
      </c>
      <c r="BE19" s="174"/>
      <c r="BF19" s="176">
        <f t="shared" si="0"/>
        <v>0</v>
      </c>
    </row>
    <row r="20" spans="1:60" ht="14.1" customHeight="1" x14ac:dyDescent="0.3">
      <c r="A20" s="184" t="s">
        <v>73</v>
      </c>
      <c r="B20" s="174">
        <v>600</v>
      </c>
      <c r="C20" s="183"/>
      <c r="D20" s="175">
        <f>E20*$E$28/1000</f>
        <v>0</v>
      </c>
      <c r="E20" s="174"/>
      <c r="F20" s="175">
        <f>G20*$G$28/1000</f>
        <v>0</v>
      </c>
      <c r="G20" s="174"/>
      <c r="H20" s="175">
        <f>I20*$I$28/1000</f>
        <v>0</v>
      </c>
      <c r="I20" s="174"/>
      <c r="J20" s="175">
        <f>K20*$K$28/1000</f>
        <v>0</v>
      </c>
      <c r="K20" s="174"/>
      <c r="L20" s="175">
        <f>M20*$M$28/1000</f>
        <v>0</v>
      </c>
      <c r="M20" s="174"/>
      <c r="N20" s="175">
        <f>O20*$O$28/1000</f>
        <v>0</v>
      </c>
      <c r="O20" s="174"/>
      <c r="P20" s="175">
        <f>Q20*$Q$28/1000</f>
        <v>0</v>
      </c>
      <c r="Q20" s="174"/>
      <c r="R20" s="175">
        <f>S20*$S$28/1000</f>
        <v>0</v>
      </c>
      <c r="S20" s="174"/>
      <c r="T20" s="175">
        <f>U20*$U$28/1000</f>
        <v>0</v>
      </c>
      <c r="U20" s="174"/>
      <c r="V20" s="175">
        <f>W20*$W$28/1000</f>
        <v>0</v>
      </c>
      <c r="W20" s="174"/>
      <c r="X20" s="175">
        <f>Y20*$Y$28/1000</f>
        <v>0</v>
      </c>
      <c r="Y20" s="174"/>
      <c r="Z20" s="175">
        <f>AA20*$AA$28/1000</f>
        <v>0</v>
      </c>
      <c r="AA20" s="174"/>
      <c r="AB20" s="175">
        <f>AC20*$AC$28/1000</f>
        <v>0</v>
      </c>
      <c r="AC20" s="174"/>
      <c r="AD20" s="175">
        <f>AE20*$AE$28/1000</f>
        <v>0</v>
      </c>
      <c r="AE20" s="174"/>
      <c r="AF20" s="175">
        <f>AG20*$AG$28/1000</f>
        <v>0</v>
      </c>
      <c r="AG20" s="174"/>
      <c r="AH20" s="175">
        <f>AI20*$AI$28/1000</f>
        <v>0</v>
      </c>
      <c r="AI20" s="174"/>
      <c r="AJ20" s="175">
        <f>AK20*$AK$28/1000</f>
        <v>0</v>
      </c>
      <c r="AK20" s="174"/>
      <c r="AL20" s="175">
        <f>AM20*$AM$28/1000</f>
        <v>0</v>
      </c>
      <c r="AM20" s="174"/>
      <c r="AN20" s="175">
        <f>AO20*$AO$28/1000</f>
        <v>0</v>
      </c>
      <c r="AO20" s="174"/>
      <c r="AP20" s="175">
        <f>AQ20*$AQ$28/1000</f>
        <v>0</v>
      </c>
      <c r="AQ20" s="174"/>
      <c r="AR20" s="175">
        <f>AS20*$AS$28/1000</f>
        <v>0</v>
      </c>
      <c r="AS20" s="174"/>
      <c r="AT20" s="175">
        <f>AU20*$AU$28/1000</f>
        <v>0</v>
      </c>
      <c r="AU20" s="174"/>
      <c r="AV20" s="175">
        <f>AW20*$AW$28/1000</f>
        <v>0</v>
      </c>
      <c r="AW20" s="174"/>
      <c r="AX20" s="175">
        <f>AY20*$AY$28/1000</f>
        <v>0</v>
      </c>
      <c r="AY20" s="174"/>
      <c r="AZ20" s="175">
        <f>BA20*$BA$28/1000</f>
        <v>0</v>
      </c>
      <c r="BA20" s="174"/>
      <c r="BB20" s="175">
        <f>BC20*$BC$28/1000</f>
        <v>0</v>
      </c>
      <c r="BC20" s="174"/>
      <c r="BD20" s="175">
        <f>BE20*$BE$28/1000</f>
        <v>0</v>
      </c>
      <c r="BE20" s="174"/>
      <c r="BF20" s="176">
        <f t="shared" si="0"/>
        <v>0</v>
      </c>
    </row>
    <row r="21" spans="1:60" ht="14.1" customHeight="1" x14ac:dyDescent="0.3">
      <c r="A21" s="173" t="s">
        <v>121</v>
      </c>
      <c r="B21" s="190"/>
      <c r="C21" s="191"/>
      <c r="D21" s="175">
        <f>E21*$E$28/1000</f>
        <v>0</v>
      </c>
      <c r="E21" s="174"/>
      <c r="F21" s="175">
        <f>G21*$G$28/1000</f>
        <v>0</v>
      </c>
      <c r="G21" s="174"/>
      <c r="H21" s="175">
        <f>I21*$I$28/1000</f>
        <v>0</v>
      </c>
      <c r="I21" s="174"/>
      <c r="J21" s="175">
        <f>K21*$K$28/1000</f>
        <v>0</v>
      </c>
      <c r="K21" s="174"/>
      <c r="L21" s="175">
        <f>M21*$M$28/1000</f>
        <v>0</v>
      </c>
      <c r="M21" s="174"/>
      <c r="N21" s="175">
        <f>O21*$O$28/1000</f>
        <v>0</v>
      </c>
      <c r="O21" s="174"/>
      <c r="P21" s="175">
        <f>Q21*$Q$28/1000</f>
        <v>0</v>
      </c>
      <c r="Q21" s="174"/>
      <c r="R21" s="175">
        <f>S21*$S$28/1000</f>
        <v>0</v>
      </c>
      <c r="S21" s="174"/>
      <c r="T21" s="175">
        <f>U21*$U$28/1000</f>
        <v>0</v>
      </c>
      <c r="U21" s="174"/>
      <c r="V21" s="175">
        <f>W21*$W$28/1000</f>
        <v>0</v>
      </c>
      <c r="W21" s="174"/>
      <c r="X21" s="175">
        <f>Y21*$Y$28/1000</f>
        <v>0</v>
      </c>
      <c r="Y21" s="174"/>
      <c r="Z21" s="175">
        <f>AA21*$AA$28/1000</f>
        <v>0</v>
      </c>
      <c r="AA21" s="174"/>
      <c r="AB21" s="175">
        <f>AC21*$AC$28/1000</f>
        <v>0</v>
      </c>
      <c r="AC21" s="174"/>
      <c r="AD21" s="175">
        <f>AE21*$AE$28/1000</f>
        <v>0</v>
      </c>
      <c r="AE21" s="174"/>
      <c r="AF21" s="175">
        <f>AG21*$AG$28/1000</f>
        <v>0</v>
      </c>
      <c r="AG21" s="174"/>
      <c r="AH21" s="175">
        <f>AI21*$AI$28/1000</f>
        <v>0</v>
      </c>
      <c r="AI21" s="174"/>
      <c r="AJ21" s="175">
        <f>AK21*$AK$28/1000</f>
        <v>0</v>
      </c>
      <c r="AK21" s="174"/>
      <c r="AL21" s="175">
        <f>AM21*$AM$28/1000</f>
        <v>0</v>
      </c>
      <c r="AM21" s="174"/>
      <c r="AN21" s="175">
        <f>AO21*$AO$28/1000</f>
        <v>0</v>
      </c>
      <c r="AO21" s="174"/>
      <c r="AP21" s="175">
        <f>AQ21*$AQ$28/1000</f>
        <v>0</v>
      </c>
      <c r="AQ21" s="174"/>
      <c r="AR21" s="175">
        <f>AS21*$AS$28/1000</f>
        <v>0</v>
      </c>
      <c r="AS21" s="174"/>
      <c r="AT21" s="175">
        <f>AU21*$AU$28/1000</f>
        <v>0</v>
      </c>
      <c r="AU21" s="174"/>
      <c r="AV21" s="175">
        <f>AW21*$AW$28/1000</f>
        <v>0</v>
      </c>
      <c r="AW21" s="174"/>
      <c r="AX21" s="175">
        <f>AY21*$AY$28/1000</f>
        <v>0</v>
      </c>
      <c r="AY21" s="174"/>
      <c r="AZ21" s="175">
        <f>BA21*$BA$28/1000</f>
        <v>0</v>
      </c>
      <c r="BA21" s="174"/>
      <c r="BB21" s="175">
        <f>BC21*$BC$28/1000</f>
        <v>0</v>
      </c>
      <c r="BC21" s="174"/>
      <c r="BD21" s="175">
        <f>BE21*$BE$28/1000</f>
        <v>0</v>
      </c>
      <c r="BE21" s="174"/>
      <c r="BF21" s="176">
        <f t="shared" si="0"/>
        <v>0</v>
      </c>
    </row>
    <row r="22" spans="1:60" ht="27" customHeight="1" x14ac:dyDescent="0.3">
      <c r="A22" s="192" t="s">
        <v>118</v>
      </c>
      <c r="B22" s="193" t="s">
        <v>130</v>
      </c>
      <c r="C22" s="194">
        <v>28.8</v>
      </c>
      <c r="D22" s="175">
        <f>E22*$E$28/1000</f>
        <v>0</v>
      </c>
      <c r="E22" s="174"/>
      <c r="F22" s="175">
        <f>G22*$G$28/1000</f>
        <v>16.95</v>
      </c>
      <c r="G22" s="174">
        <v>113</v>
      </c>
      <c r="H22" s="175">
        <f>I22*$I$28/1000</f>
        <v>0</v>
      </c>
      <c r="I22" s="174"/>
      <c r="J22" s="175">
        <f>K22*$K$28/1000</f>
        <v>0.47040000000000004</v>
      </c>
      <c r="K22" s="174">
        <v>4.2</v>
      </c>
      <c r="L22" s="175">
        <f>M22*$M$28/1000</f>
        <v>1.333E-2</v>
      </c>
      <c r="M22" s="174">
        <v>0.01</v>
      </c>
      <c r="N22" s="175">
        <f>O22*$O$28/1000</f>
        <v>1.5960000000000001</v>
      </c>
      <c r="O22" s="174">
        <v>4.2</v>
      </c>
      <c r="P22" s="175">
        <f>Q22*$Q$28/1000</f>
        <v>0</v>
      </c>
      <c r="Q22" s="174"/>
      <c r="R22" s="175">
        <f>S22*$S$28/1000</f>
        <v>0</v>
      </c>
      <c r="S22" s="174"/>
      <c r="T22" s="175">
        <f>U22*$U$28/1000</f>
        <v>0</v>
      </c>
      <c r="U22" s="174"/>
      <c r="V22" s="175">
        <f>W22*$W$28/1000</f>
        <v>0</v>
      </c>
      <c r="W22" s="174"/>
      <c r="X22" s="175">
        <f>Y22*$Y$28/1000</f>
        <v>0.20405000000000001</v>
      </c>
      <c r="Y22" s="174">
        <v>7.7</v>
      </c>
      <c r="Z22" s="175">
        <f>AA22*$AA$28/1000</f>
        <v>0</v>
      </c>
      <c r="AA22" s="174"/>
      <c r="AB22" s="175">
        <f>AC22*$AC$28/1000</f>
        <v>0</v>
      </c>
      <c r="AC22" s="174"/>
      <c r="AD22" s="175">
        <f>AE22*$AE$28/1000</f>
        <v>0</v>
      </c>
      <c r="AE22" s="174"/>
      <c r="AF22" s="175">
        <f>AG22*$AG$28/1000</f>
        <v>0</v>
      </c>
      <c r="AG22" s="174"/>
      <c r="AH22" s="175">
        <f>AI22*$AI$28/1000</f>
        <v>0</v>
      </c>
      <c r="AI22" s="174"/>
      <c r="AJ22" s="175">
        <f>AK22*$AK$28/1000</f>
        <v>0</v>
      </c>
      <c r="AK22" s="174"/>
      <c r="AL22" s="175">
        <f>AM22*$AM$28/1000</f>
        <v>0</v>
      </c>
      <c r="AM22" s="174"/>
      <c r="AN22" s="175">
        <f>AO22*$AO$28/1000</f>
        <v>0</v>
      </c>
      <c r="AO22" s="174"/>
      <c r="AP22" s="175">
        <f>AQ22*$AQ$28/1000</f>
        <v>0</v>
      </c>
      <c r="AQ22" s="174"/>
      <c r="AR22" s="175">
        <f>AS22*$AS$28/1000</f>
        <v>0</v>
      </c>
      <c r="AS22" s="174"/>
      <c r="AT22" s="175">
        <f>AU22*$AU$28/1000</f>
        <v>5.36</v>
      </c>
      <c r="AU22" s="174">
        <v>40</v>
      </c>
      <c r="AV22" s="175">
        <f>AW22*$AW$28/1000</f>
        <v>0.21174999999999999</v>
      </c>
      <c r="AW22" s="174">
        <v>7.7</v>
      </c>
      <c r="AX22" s="175">
        <f>AY22*$AY$28/1000</f>
        <v>0.378</v>
      </c>
      <c r="AY22" s="174">
        <v>4.2</v>
      </c>
      <c r="AZ22" s="175">
        <f>BA22*$BA$28/1000</f>
        <v>0.432</v>
      </c>
      <c r="BA22" s="174">
        <v>3.6</v>
      </c>
      <c r="BB22" s="175">
        <f>BC22*$BC$28/1000</f>
        <v>0</v>
      </c>
      <c r="BC22" s="174"/>
      <c r="BD22" s="175">
        <f>BE22*$BE$28/1000</f>
        <v>0</v>
      </c>
      <c r="BE22" s="174"/>
      <c r="BF22" s="176">
        <f t="shared" si="0"/>
        <v>25.615529999999996</v>
      </c>
    </row>
    <row r="23" spans="1:60" ht="14.1" customHeight="1" x14ac:dyDescent="0.3">
      <c r="A23" s="195" t="s">
        <v>100</v>
      </c>
      <c r="B23" s="196">
        <v>240</v>
      </c>
      <c r="C23" s="197">
        <v>161</v>
      </c>
      <c r="D23" s="175">
        <f>E23*$E$28/1000</f>
        <v>0</v>
      </c>
      <c r="E23" s="198"/>
      <c r="F23" s="175">
        <f>G23*$G$28/1000</f>
        <v>0</v>
      </c>
      <c r="G23" s="198"/>
      <c r="H23" s="175">
        <f>I23*$I$28/1000</f>
        <v>0</v>
      </c>
      <c r="I23" s="198"/>
      <c r="J23" s="175">
        <f>K23*$K$28/1000</f>
        <v>0</v>
      </c>
      <c r="K23" s="198"/>
      <c r="L23" s="175">
        <f>M23*$M$28/1000</f>
        <v>0</v>
      </c>
      <c r="M23" s="199"/>
      <c r="N23" s="175">
        <f>O23*$O$28/1000</f>
        <v>0</v>
      </c>
      <c r="O23" s="198"/>
      <c r="P23" s="175">
        <f>Q23*$Q$28/1000</f>
        <v>0</v>
      </c>
      <c r="Q23" s="198"/>
      <c r="R23" s="175">
        <f>S23*$S$28/1000</f>
        <v>0</v>
      </c>
      <c r="S23" s="198"/>
      <c r="T23" s="175">
        <f>U23*$U$28/1000</f>
        <v>0.182</v>
      </c>
      <c r="U23" s="198">
        <v>0.7</v>
      </c>
      <c r="V23" s="175">
        <f>W23*$W$28/1000</f>
        <v>0</v>
      </c>
      <c r="W23" s="198"/>
      <c r="X23" s="175">
        <f>Y23*$Y$28/1000</f>
        <v>0.34449999999999997</v>
      </c>
      <c r="Y23" s="198">
        <v>13</v>
      </c>
      <c r="Z23" s="175">
        <f>AA23*$AA$28/1000</f>
        <v>0</v>
      </c>
      <c r="AA23" s="198"/>
      <c r="AB23" s="175">
        <f>AC23*$AC$28/1000</f>
        <v>0</v>
      </c>
      <c r="AC23" s="198"/>
      <c r="AD23" s="175">
        <f>AE23*$AE$28/1000</f>
        <v>0</v>
      </c>
      <c r="AE23" s="198"/>
      <c r="AF23" s="175">
        <f>AG23*$AG$28/1000</f>
        <v>0</v>
      </c>
      <c r="AG23" s="198"/>
      <c r="AH23" s="175">
        <f>AI23*$AI$28/1000</f>
        <v>0</v>
      </c>
      <c r="AI23" s="198"/>
      <c r="AJ23" s="175">
        <f>AK23*$AK$28/1000</f>
        <v>0</v>
      </c>
      <c r="AK23" s="198"/>
      <c r="AL23" s="175">
        <f>AM23*$AM$28/1000</f>
        <v>0</v>
      </c>
      <c r="AM23" s="198"/>
      <c r="AN23" s="175">
        <f>AO23*$AO$28/1000</f>
        <v>0</v>
      </c>
      <c r="AO23" s="198"/>
      <c r="AP23" s="175">
        <f>AQ23*$AQ$28/1000</f>
        <v>0</v>
      </c>
      <c r="AQ23" s="198"/>
      <c r="AR23" s="175">
        <f>AS23*$AS$28/1000</f>
        <v>0</v>
      </c>
      <c r="AS23" s="198"/>
      <c r="AT23" s="175">
        <f>AU23*$AU$28/1000</f>
        <v>0</v>
      </c>
      <c r="AU23" s="198"/>
      <c r="AV23" s="175">
        <f>AW23*$AW$28/1000</f>
        <v>0</v>
      </c>
      <c r="AW23" s="198"/>
      <c r="AX23" s="175">
        <f>AY23*$AY$28/1000</f>
        <v>0</v>
      </c>
      <c r="AY23" s="198"/>
      <c r="AZ23" s="175">
        <f>BA23*$BA$28/1000</f>
        <v>0</v>
      </c>
      <c r="BA23" s="198"/>
      <c r="BB23" s="175">
        <f>BC23*$BC$28/1000</f>
        <v>0</v>
      </c>
      <c r="BC23" s="198"/>
      <c r="BD23" s="175">
        <f>BE23*$BE$28/1000</f>
        <v>0</v>
      </c>
      <c r="BE23" s="198"/>
      <c r="BF23" s="176">
        <f t="shared" si="0"/>
        <v>0.52649999999999997</v>
      </c>
    </row>
    <row r="24" spans="1:60" ht="14.1" customHeight="1" x14ac:dyDescent="0.3">
      <c r="A24" s="200" t="s">
        <v>129</v>
      </c>
      <c r="B24" s="190">
        <v>50</v>
      </c>
      <c r="C24" s="191"/>
      <c r="D24" s="175">
        <f>E24*$E$28/1000</f>
        <v>1.25</v>
      </c>
      <c r="E24" s="174">
        <v>50</v>
      </c>
      <c r="F24" s="175">
        <f>G24*$G$28/1000</f>
        <v>0</v>
      </c>
      <c r="G24" s="174"/>
      <c r="H24" s="175">
        <f>I24*$I$28/1000</f>
        <v>0</v>
      </c>
      <c r="I24" s="174"/>
      <c r="J24" s="175">
        <f>K24*$K$28/1000</f>
        <v>0</v>
      </c>
      <c r="K24" s="174"/>
      <c r="L24" s="175">
        <f>M24*$M$28/1000</f>
        <v>0</v>
      </c>
      <c r="M24" s="201"/>
      <c r="N24" s="175">
        <f>O24*$O$28/1000</f>
        <v>0</v>
      </c>
      <c r="O24" s="174"/>
      <c r="P24" s="175">
        <f>Q24*$Q$28/1000</f>
        <v>0</v>
      </c>
      <c r="Q24" s="174"/>
      <c r="R24" s="175">
        <f>S24*$S$28/1000</f>
        <v>0</v>
      </c>
      <c r="S24" s="174"/>
      <c r="T24" s="175">
        <f>U24*$U$28/1000</f>
        <v>0</v>
      </c>
      <c r="U24" s="174"/>
      <c r="V24" s="175">
        <f>W24*$W$28/1000</f>
        <v>0</v>
      </c>
      <c r="W24" s="174"/>
      <c r="X24" s="175">
        <f>Y24*$Y$28/1000</f>
        <v>0</v>
      </c>
      <c r="Y24" s="174"/>
      <c r="Z24" s="175">
        <f>AA24*$AA$28/1000</f>
        <v>0</v>
      </c>
      <c r="AA24" s="174"/>
      <c r="AB24" s="175">
        <f>AC24*$AC$28/1000</f>
        <v>0</v>
      </c>
      <c r="AC24" s="174"/>
      <c r="AD24" s="175">
        <f>AE24*$AE$28/1000</f>
        <v>0</v>
      </c>
      <c r="AE24" s="174"/>
      <c r="AF24" s="175">
        <f>AG24*$AG$28/1000</f>
        <v>0</v>
      </c>
      <c r="AG24" s="174"/>
      <c r="AH24" s="175">
        <f>AI24*$AI$28/1000</f>
        <v>0</v>
      </c>
      <c r="AI24" s="174"/>
      <c r="AJ24" s="175">
        <f>AK24*$AK$28/1000</f>
        <v>0</v>
      </c>
      <c r="AK24" s="174"/>
      <c r="AL24" s="175">
        <f>AM24*$AM$28/1000</f>
        <v>0</v>
      </c>
      <c r="AM24" s="174"/>
      <c r="AN24" s="175">
        <f>AO24*$AO$28/1000</f>
        <v>0</v>
      </c>
      <c r="AO24" s="174"/>
      <c r="AP24" s="175">
        <f>AQ24*$AQ$28/1000</f>
        <v>0</v>
      </c>
      <c r="AQ24" s="174"/>
      <c r="AR24" s="175">
        <f>AS24*$AS$28/1000</f>
        <v>0</v>
      </c>
      <c r="AS24" s="174"/>
      <c r="AT24" s="175">
        <f>AU24*$AU$28/1000</f>
        <v>0</v>
      </c>
      <c r="AU24" s="174"/>
      <c r="AV24" s="175">
        <f>AW24*$AW$28/1000</f>
        <v>0</v>
      </c>
      <c r="AW24" s="174"/>
      <c r="AX24" s="175">
        <f>AY24*$AY$28/1000</f>
        <v>0</v>
      </c>
      <c r="AY24" s="174"/>
      <c r="AZ24" s="175">
        <f>BA24*$BA$28/1000</f>
        <v>0</v>
      </c>
      <c r="BA24" s="174"/>
      <c r="BB24" s="175">
        <f>BC24*$BC$28/1000</f>
        <v>0</v>
      </c>
      <c r="BC24" s="174"/>
      <c r="BD24" s="175">
        <f>BE24*$BE$28/1000</f>
        <v>0</v>
      </c>
      <c r="BE24" s="174"/>
      <c r="BF24" s="176">
        <f t="shared" si="0"/>
        <v>1.25</v>
      </c>
    </row>
    <row r="25" spans="1:60" ht="14.1" customHeight="1" x14ac:dyDescent="0.3">
      <c r="A25" s="183" t="s">
        <v>72</v>
      </c>
      <c r="B25" s="174">
        <v>450</v>
      </c>
      <c r="C25" s="191"/>
      <c r="D25" s="175">
        <f>E25*$E$28/1000</f>
        <v>0</v>
      </c>
      <c r="E25" s="174"/>
      <c r="F25" s="175">
        <f>G25*$G$28/1000</f>
        <v>0</v>
      </c>
      <c r="G25" s="174"/>
      <c r="H25" s="175">
        <f>I25*$I$28/1000</f>
        <v>0</v>
      </c>
      <c r="I25" s="174"/>
      <c r="J25" s="175">
        <f>K25*$K$28/1000</f>
        <v>0</v>
      </c>
      <c r="K25" s="174"/>
      <c r="L25" s="175">
        <f>M25*$M$28/1000</f>
        <v>0</v>
      </c>
      <c r="M25" s="201"/>
      <c r="N25" s="175">
        <f>O25*$O$28/1000</f>
        <v>0</v>
      </c>
      <c r="O25" s="174"/>
      <c r="P25" s="175">
        <f>Q25*$Q$28/1000</f>
        <v>0</v>
      </c>
      <c r="Q25" s="174"/>
      <c r="R25" s="175">
        <f>S25*$S$28/1000</f>
        <v>0</v>
      </c>
      <c r="S25" s="174"/>
      <c r="T25" s="175">
        <f>U25*$U$28/1000</f>
        <v>0</v>
      </c>
      <c r="U25" s="174"/>
      <c r="V25" s="175">
        <f>W25*$W$28/1000</f>
        <v>0</v>
      </c>
      <c r="W25" s="174"/>
      <c r="X25" s="175">
        <f>Y25*$Y$28/1000</f>
        <v>0</v>
      </c>
      <c r="Y25" s="174"/>
      <c r="Z25" s="175">
        <f>AA25*$AA$28/1000</f>
        <v>0</v>
      </c>
      <c r="AA25" s="174"/>
      <c r="AB25" s="175">
        <f>AC25*$AC$28/1000</f>
        <v>0</v>
      </c>
      <c r="AC25" s="174"/>
      <c r="AD25" s="175">
        <f>AE25*$AE$28/1000</f>
        <v>0</v>
      </c>
      <c r="AE25" s="174"/>
      <c r="AF25" s="175">
        <f>AG25*$AG$28/1000</f>
        <v>0</v>
      </c>
      <c r="AG25" s="174"/>
      <c r="AH25" s="175">
        <f>AI25*$AI$28/1000</f>
        <v>0</v>
      </c>
      <c r="AI25" s="174"/>
      <c r="AJ25" s="175">
        <f>AK25*$AK$28/1000</f>
        <v>0</v>
      </c>
      <c r="AK25" s="174"/>
      <c r="AL25" s="175">
        <f>AM25*$AM$28/1000</f>
        <v>0</v>
      </c>
      <c r="AM25" s="174"/>
      <c r="AN25" s="175">
        <f>AO25*$AO$28/1000</f>
        <v>0</v>
      </c>
      <c r="AO25" s="174"/>
      <c r="AP25" s="175">
        <f>AQ25*$AQ$28/1000</f>
        <v>0</v>
      </c>
      <c r="AQ25" s="174"/>
      <c r="AR25" s="175">
        <f>AS25*$AS$28/1000</f>
        <v>0</v>
      </c>
      <c r="AS25" s="174"/>
      <c r="AT25" s="175">
        <f>AU25*$AU$28/1000</f>
        <v>0</v>
      </c>
      <c r="AU25" s="174"/>
      <c r="AV25" s="175">
        <f>AW25*$AW$28/1000</f>
        <v>0</v>
      </c>
      <c r="AW25" s="174"/>
      <c r="AX25" s="175">
        <f>AY25*$AY$28/1000</f>
        <v>0</v>
      </c>
      <c r="AY25" s="174"/>
      <c r="AZ25" s="175">
        <f>BA25*$BA$28/1000</f>
        <v>0</v>
      </c>
      <c r="BA25" s="174"/>
      <c r="BB25" s="175">
        <f>BC25*$BC$28/1000</f>
        <v>0</v>
      </c>
      <c r="BC25" s="174"/>
      <c r="BD25" s="175">
        <f>BE25*$BE$28/1000</f>
        <v>0</v>
      </c>
      <c r="BE25" s="174"/>
      <c r="BF25" s="176">
        <f t="shared" si="0"/>
        <v>0</v>
      </c>
    </row>
    <row r="26" spans="1:60" ht="14.1" customHeight="1" thickBot="1" x14ac:dyDescent="0.35">
      <c r="A26" s="202" t="s">
        <v>73</v>
      </c>
      <c r="B26" s="203">
        <v>450</v>
      </c>
      <c r="C26" s="204"/>
      <c r="D26" s="175">
        <f>E26*$E$28/1000</f>
        <v>0</v>
      </c>
      <c r="E26" s="203"/>
      <c r="F26" s="175">
        <f>G26*$G$28/1000</f>
        <v>0</v>
      </c>
      <c r="G26" s="203"/>
      <c r="H26" s="175">
        <f>I26*$I$28/1000</f>
        <v>0</v>
      </c>
      <c r="I26" s="203"/>
      <c r="J26" s="175">
        <f>K26*$K$28/1000</f>
        <v>0</v>
      </c>
      <c r="K26" s="203"/>
      <c r="L26" s="175">
        <f>M26*$M$28/1000</f>
        <v>0</v>
      </c>
      <c r="M26" s="205"/>
      <c r="N26" s="175">
        <f>O26*$O$28/1000</f>
        <v>0</v>
      </c>
      <c r="O26" s="203"/>
      <c r="P26" s="175">
        <f>Q26*$Q$28/1000</f>
        <v>0</v>
      </c>
      <c r="Q26" s="203"/>
      <c r="R26" s="175">
        <f>S26*$S$28/1000</f>
        <v>0</v>
      </c>
      <c r="S26" s="203"/>
      <c r="T26" s="175">
        <f>U26*$U$28/1000</f>
        <v>0</v>
      </c>
      <c r="U26" s="203"/>
      <c r="V26" s="175">
        <f>W26*$W$28/1000</f>
        <v>0</v>
      </c>
      <c r="W26" s="203"/>
      <c r="X26" s="175">
        <f>Y26*$Y$28/1000</f>
        <v>0</v>
      </c>
      <c r="Y26" s="203"/>
      <c r="Z26" s="175">
        <f>AA26*$AA$28/1000</f>
        <v>0</v>
      </c>
      <c r="AA26" s="203"/>
      <c r="AB26" s="175">
        <f>AC26*$AC$28/1000</f>
        <v>0</v>
      </c>
      <c r="AC26" s="203"/>
      <c r="AD26" s="175">
        <f>AE26*$AE$28/1000</f>
        <v>0</v>
      </c>
      <c r="AE26" s="203"/>
      <c r="AF26" s="175">
        <f>AG26*$AG$28/1000</f>
        <v>0</v>
      </c>
      <c r="AG26" s="203"/>
      <c r="AH26" s="175">
        <f>AI26*$AI$28/1000</f>
        <v>0</v>
      </c>
      <c r="AI26" s="203"/>
      <c r="AJ26" s="175">
        <f>AK26*$AK$28/1000</f>
        <v>0</v>
      </c>
      <c r="AK26" s="203"/>
      <c r="AL26" s="175">
        <f>AM26*$AM$28/1000</f>
        <v>0</v>
      </c>
      <c r="AM26" s="203"/>
      <c r="AN26" s="175">
        <f>AO26*$AO$28/1000</f>
        <v>0</v>
      </c>
      <c r="AO26" s="203"/>
      <c r="AP26" s="175">
        <f>AQ26*$AQ$28/1000</f>
        <v>0</v>
      </c>
      <c r="AQ26" s="203"/>
      <c r="AR26" s="175">
        <f>AS26*$AS$28/1000</f>
        <v>0</v>
      </c>
      <c r="AS26" s="203"/>
      <c r="AT26" s="175">
        <f>AU26*$AU$28/1000</f>
        <v>0</v>
      </c>
      <c r="AU26" s="203"/>
      <c r="AV26" s="175">
        <f>AW26*$AW$28/1000</f>
        <v>0</v>
      </c>
      <c r="AW26" s="203"/>
      <c r="AX26" s="175">
        <f>AY26*$AY$28/1000</f>
        <v>0</v>
      </c>
      <c r="AY26" s="203"/>
      <c r="AZ26" s="175">
        <f>BA26*$BA$28/1000</f>
        <v>0</v>
      </c>
      <c r="BA26" s="203"/>
      <c r="BB26" s="175">
        <f>BC26*$BC$28/1000</f>
        <v>0</v>
      </c>
      <c r="BC26" s="203"/>
      <c r="BD26" s="175">
        <f>BE26*$BE$28/1000</f>
        <v>0</v>
      </c>
      <c r="BE26" s="203"/>
      <c r="BF26" s="176">
        <f t="shared" si="0"/>
        <v>0</v>
      </c>
    </row>
    <row r="27" spans="1:60" ht="14.1" customHeight="1" thickTop="1" thickBot="1" x14ac:dyDescent="0.35">
      <c r="A27" s="206"/>
      <c r="B27" s="207">
        <f>BF29</f>
        <v>80.758989999999997</v>
      </c>
      <c r="C27" s="208"/>
      <c r="D27" s="208"/>
      <c r="E27" s="209">
        <f>SUM(E6:E26)</f>
        <v>117</v>
      </c>
      <c r="F27" s="209"/>
      <c r="G27" s="209">
        <f>SUM(G6:G23)</f>
        <v>113</v>
      </c>
      <c r="H27" s="209"/>
      <c r="I27" s="209">
        <f>SUM(I6:I23)</f>
        <v>209.4</v>
      </c>
      <c r="J27" s="209"/>
      <c r="K27" s="209">
        <f>SUM(K6:K23)</f>
        <v>12.2</v>
      </c>
      <c r="L27" s="209"/>
      <c r="M27" s="209">
        <f>SUM(M22:M23)</f>
        <v>0.01</v>
      </c>
      <c r="N27" s="209"/>
      <c r="O27" s="209">
        <f>SUM(O6:O23)</f>
        <v>19.899999999999999</v>
      </c>
      <c r="P27" s="209"/>
      <c r="Q27" s="209">
        <f>SUM(Q6:Q23)</f>
        <v>6.4</v>
      </c>
      <c r="R27" s="209"/>
      <c r="S27" s="209">
        <v>200</v>
      </c>
      <c r="T27" s="209"/>
      <c r="U27" s="209">
        <f>SUM(U23:U23)</f>
        <v>0.7</v>
      </c>
      <c r="V27" s="209"/>
      <c r="W27" s="209">
        <f>SUM(W6:W23)</f>
        <v>2</v>
      </c>
      <c r="X27" s="209"/>
      <c r="Y27" s="209">
        <f>SUM(Y6:Y23)</f>
        <v>46.7</v>
      </c>
      <c r="Z27" s="209"/>
      <c r="AA27" s="209">
        <f>SUM(AA6:AA23)</f>
        <v>0</v>
      </c>
      <c r="AB27" s="209"/>
      <c r="AC27" s="209">
        <f>SUM(AC6:AC23)</f>
        <v>79.2</v>
      </c>
      <c r="AD27" s="209"/>
      <c r="AE27" s="209">
        <f>SUM(AE6:AE23)</f>
        <v>16</v>
      </c>
      <c r="AF27" s="209"/>
      <c r="AG27" s="210">
        <f>SUM(AG21:AG23)</f>
        <v>0</v>
      </c>
      <c r="AH27" s="210"/>
      <c r="AI27" s="209">
        <f>SUM(AI6:AI23)</f>
        <v>249.5</v>
      </c>
      <c r="AJ27" s="209"/>
      <c r="AK27" s="209">
        <f>SUM(AK6:AK23)</f>
        <v>10</v>
      </c>
      <c r="AL27" s="209"/>
      <c r="AM27" s="209">
        <f>SUM(AM6:AM23)</f>
        <v>4.8</v>
      </c>
      <c r="AN27" s="209"/>
      <c r="AO27" s="209">
        <f>SUM(AO14:AO23)</f>
        <v>4</v>
      </c>
      <c r="AP27" s="209"/>
      <c r="AQ27" s="209">
        <f>SUM(AQ14:AQ23)</f>
        <v>14</v>
      </c>
      <c r="AR27" s="209"/>
      <c r="AS27" s="209">
        <f>SUM(AS5:AS23)</f>
        <v>39.9</v>
      </c>
      <c r="AT27" s="209"/>
      <c r="AU27" s="209">
        <f>SUM(AU22:AU23)</f>
        <v>40</v>
      </c>
      <c r="AV27" s="209"/>
      <c r="AW27" s="209">
        <f>SUM(AW6:AW23)</f>
        <v>7.7</v>
      </c>
      <c r="AX27" s="209"/>
      <c r="AY27" s="209">
        <f>SUM(AY6:AY23)</f>
        <v>4.2</v>
      </c>
      <c r="AZ27" s="209"/>
      <c r="BA27" s="209">
        <f>SUM(BA6:BA23)</f>
        <v>7.2</v>
      </c>
      <c r="BB27" s="209"/>
      <c r="BC27" s="209">
        <f>SUM(BC6:BC23)</f>
        <v>19</v>
      </c>
      <c r="BD27" s="209"/>
      <c r="BE27" s="211">
        <v>3.6</v>
      </c>
      <c r="BF27" s="162"/>
    </row>
    <row r="28" spans="1:60" ht="14.1" customHeight="1" thickBot="1" x14ac:dyDescent="0.35">
      <c r="A28" s="212" t="s">
        <v>25</v>
      </c>
      <c r="B28" s="213"/>
      <c r="C28" s="214"/>
      <c r="D28" s="214"/>
      <c r="E28" s="214">
        <v>25</v>
      </c>
      <c r="F28" s="214"/>
      <c r="G28" s="214">
        <v>150</v>
      </c>
      <c r="H28" s="214"/>
      <c r="I28" s="214">
        <v>31</v>
      </c>
      <c r="J28" s="214"/>
      <c r="K28" s="214">
        <v>112</v>
      </c>
      <c r="L28" s="214"/>
      <c r="M28" s="214">
        <v>1333</v>
      </c>
      <c r="N28" s="214"/>
      <c r="O28" s="214">
        <v>380</v>
      </c>
      <c r="P28" s="214"/>
      <c r="Q28" s="214">
        <v>66</v>
      </c>
      <c r="R28" s="214"/>
      <c r="S28" s="215">
        <v>85</v>
      </c>
      <c r="T28" s="215"/>
      <c r="U28" s="214">
        <v>260</v>
      </c>
      <c r="V28" s="214"/>
      <c r="W28" s="214">
        <v>400</v>
      </c>
      <c r="X28" s="214"/>
      <c r="Y28" s="214">
        <v>26.5</v>
      </c>
      <c r="Z28" s="214"/>
      <c r="AA28" s="214">
        <v>136</v>
      </c>
      <c r="AB28" s="214"/>
      <c r="AC28" s="214">
        <v>134</v>
      </c>
      <c r="AD28" s="214"/>
      <c r="AE28" s="214">
        <v>125</v>
      </c>
      <c r="AF28" s="214"/>
      <c r="AG28" s="215">
        <v>30</v>
      </c>
      <c r="AH28" s="215"/>
      <c r="AI28" s="214">
        <v>9</v>
      </c>
      <c r="AJ28" s="214"/>
      <c r="AK28" s="214">
        <v>18</v>
      </c>
      <c r="AL28" s="214"/>
      <c r="AM28" s="214">
        <v>15</v>
      </c>
      <c r="AN28" s="214"/>
      <c r="AO28" s="214">
        <v>21.4</v>
      </c>
      <c r="AP28" s="214"/>
      <c r="AQ28" s="214">
        <v>105</v>
      </c>
      <c r="AR28" s="214"/>
      <c r="AS28" s="214">
        <v>21.4</v>
      </c>
      <c r="AT28" s="214"/>
      <c r="AU28" s="214">
        <v>134</v>
      </c>
      <c r="AV28" s="214"/>
      <c r="AW28" s="214">
        <v>27.5</v>
      </c>
      <c r="AX28" s="214"/>
      <c r="AY28" s="214">
        <v>90</v>
      </c>
      <c r="AZ28" s="214"/>
      <c r="BA28" s="214">
        <v>120</v>
      </c>
      <c r="BB28" s="214"/>
      <c r="BC28" s="214">
        <v>75</v>
      </c>
      <c r="BD28" s="214"/>
      <c r="BE28" s="214">
        <v>14</v>
      </c>
      <c r="BF28" s="162"/>
    </row>
    <row r="29" spans="1:60" ht="29.4" x14ac:dyDescent="0.3">
      <c r="A29" s="216"/>
      <c r="B29" s="216"/>
      <c r="C29" s="216"/>
      <c r="D29" s="216"/>
      <c r="E29" s="216">
        <f t="shared" ref="E29:AO29" si="1">E27*E28/1000</f>
        <v>2.9249999999999998</v>
      </c>
      <c r="F29" s="216"/>
      <c r="G29" s="216">
        <f t="shared" ref="G29" si="2">G27*G28/1000</f>
        <v>16.95</v>
      </c>
      <c r="H29" s="216"/>
      <c r="I29" s="216">
        <f t="shared" si="1"/>
        <v>6.4914000000000005</v>
      </c>
      <c r="J29" s="216"/>
      <c r="K29" s="216">
        <f t="shared" si="1"/>
        <v>1.3663999999999998</v>
      </c>
      <c r="L29" s="216"/>
      <c r="M29" s="216">
        <f t="shared" si="1"/>
        <v>1.333E-2</v>
      </c>
      <c r="N29" s="216"/>
      <c r="O29" s="216">
        <f t="shared" si="1"/>
        <v>7.5619999999999994</v>
      </c>
      <c r="P29" s="216"/>
      <c r="Q29" s="216">
        <f t="shared" si="1"/>
        <v>0.42240000000000005</v>
      </c>
      <c r="R29" s="216"/>
      <c r="S29" s="216">
        <f t="shared" si="1"/>
        <v>17</v>
      </c>
      <c r="T29" s="216"/>
      <c r="U29" s="216">
        <f t="shared" si="1"/>
        <v>0.182</v>
      </c>
      <c r="V29" s="216"/>
      <c r="W29" s="216">
        <f t="shared" si="1"/>
        <v>0.8</v>
      </c>
      <c r="X29" s="216"/>
      <c r="Y29" s="216">
        <f t="shared" si="1"/>
        <v>1.2375500000000001</v>
      </c>
      <c r="Z29" s="216"/>
      <c r="AA29" s="216">
        <f t="shared" ref="AA29" si="3">AA27*AA28/1000</f>
        <v>0</v>
      </c>
      <c r="AB29" s="216"/>
      <c r="AC29" s="216">
        <f t="shared" si="1"/>
        <v>10.612800000000002</v>
      </c>
      <c r="AD29" s="216"/>
      <c r="AE29" s="216">
        <f t="shared" si="1"/>
        <v>2</v>
      </c>
      <c r="AF29" s="216"/>
      <c r="AG29" s="216">
        <f t="shared" si="1"/>
        <v>0</v>
      </c>
      <c r="AH29" s="216"/>
      <c r="AI29" s="216">
        <f t="shared" si="1"/>
        <v>2.2454999999999998</v>
      </c>
      <c r="AJ29" s="216"/>
      <c r="AK29" s="216">
        <f t="shared" si="1"/>
        <v>0.18</v>
      </c>
      <c r="AL29" s="216"/>
      <c r="AM29" s="216">
        <f t="shared" si="1"/>
        <v>7.1999999999999995E-2</v>
      </c>
      <c r="AN29" s="216"/>
      <c r="AO29" s="216">
        <f t="shared" si="1"/>
        <v>8.5599999999999996E-2</v>
      </c>
      <c r="AP29" s="216"/>
      <c r="AQ29" s="216">
        <f t="shared" ref="AQ29:BE29" si="4">AQ27*AQ28/1000</f>
        <v>1.47</v>
      </c>
      <c r="AR29" s="216"/>
      <c r="AS29" s="216">
        <f t="shared" si="4"/>
        <v>0.85385999999999995</v>
      </c>
      <c r="AT29" s="216"/>
      <c r="AU29" s="216">
        <f t="shared" si="4"/>
        <v>5.36</v>
      </c>
      <c r="AV29" s="216"/>
      <c r="AW29" s="216">
        <f t="shared" si="4"/>
        <v>0.21174999999999999</v>
      </c>
      <c r="AX29" s="216"/>
      <c r="AY29" s="216">
        <f t="shared" ref="AY29" si="5">AY27*AY28/1000</f>
        <v>0.378</v>
      </c>
      <c r="AZ29" s="216"/>
      <c r="BA29" s="216">
        <f t="shared" si="4"/>
        <v>0.86399999999999999</v>
      </c>
      <c r="BB29" s="216"/>
      <c r="BC29" s="216">
        <f t="shared" si="4"/>
        <v>1.425</v>
      </c>
      <c r="BD29" s="216"/>
      <c r="BE29" s="216">
        <f t="shared" si="4"/>
        <v>5.04E-2</v>
      </c>
      <c r="BF29" s="176">
        <f>SUM(A29:BE29)</f>
        <v>80.758989999999997</v>
      </c>
      <c r="BG29" s="23">
        <f>SUM(BF5:BF26)+BE29</f>
        <v>80.758989999999997</v>
      </c>
      <c r="BH29" s="23"/>
    </row>
    <row r="31" spans="1:60" ht="16.5" customHeight="1" x14ac:dyDescent="0.3"/>
    <row r="32" spans="1:60" x14ac:dyDescent="0.3">
      <c r="A32" s="80" t="s">
        <v>68</v>
      </c>
      <c r="B32" s="113"/>
    </row>
    <row r="33" spans="1:2" x14ac:dyDescent="0.3">
      <c r="A33" t="s">
        <v>131</v>
      </c>
      <c r="B33" s="134">
        <f>BF29+четверг!AT28+среда!AT29+вторник!BB28+понедельник!AV28</f>
        <v>324.53592000000003</v>
      </c>
    </row>
    <row r="34" spans="1:2" x14ac:dyDescent="0.3">
      <c r="A34" s="23" t="s">
        <v>132</v>
      </c>
      <c r="B34" s="134">
        <f>B33/5</f>
        <v>64.907184000000001</v>
      </c>
    </row>
    <row r="35" spans="1:2" x14ac:dyDescent="0.3">
      <c r="A35" s="79" t="s">
        <v>133</v>
      </c>
      <c r="B35" s="135">
        <v>86.79</v>
      </c>
    </row>
    <row r="36" spans="1:2" x14ac:dyDescent="0.3">
      <c r="A36" t="s">
        <v>139</v>
      </c>
      <c r="B36" s="136">
        <f>(B35-B34)*100/B34/100</f>
        <v>0.33714012304092578</v>
      </c>
    </row>
    <row r="38" spans="1:2" s="146" customFormat="1" x14ac:dyDescent="0.3">
      <c r="A38" s="144" t="s">
        <v>69</v>
      </c>
      <c r="B38" s="145"/>
    </row>
    <row r="39" spans="1:2" s="146" customFormat="1" x14ac:dyDescent="0.3">
      <c r="A39" s="146" t="s">
        <v>134</v>
      </c>
      <c r="B39" s="147">
        <f>[1]пятница!$B$33</f>
        <v>274.13256500000006</v>
      </c>
    </row>
    <row r="40" spans="1:2" s="146" customFormat="1" x14ac:dyDescent="0.3">
      <c r="A40" s="148" t="s">
        <v>135</v>
      </c>
      <c r="B40" s="147">
        <f>B39/5</f>
        <v>54.826513000000013</v>
      </c>
    </row>
    <row r="41" spans="1:2" s="146" customFormat="1" x14ac:dyDescent="0.3">
      <c r="A41" s="149" t="s">
        <v>133</v>
      </c>
      <c r="B41" s="147">
        <f>[1]пятница!$B$35</f>
        <v>71.989999999999995</v>
      </c>
    </row>
    <row r="42" spans="1:2" s="146" customFormat="1" x14ac:dyDescent="0.3">
      <c r="A42" s="146" t="s">
        <v>136</v>
      </c>
      <c r="B42" s="136">
        <f>(B41-B40)*100/B40/100</f>
        <v>0.31305085917099956</v>
      </c>
    </row>
    <row r="44" spans="1:2" x14ac:dyDescent="0.3">
      <c r="A44" s="144" t="s">
        <v>70</v>
      </c>
      <c r="B44" s="145"/>
    </row>
    <row r="45" spans="1:2" x14ac:dyDescent="0.3">
      <c r="A45" s="146" t="s">
        <v>131</v>
      </c>
      <c r="B45" s="147">
        <f>B33+B39</f>
        <v>598.66848500000015</v>
      </c>
    </row>
    <row r="46" spans="1:2" x14ac:dyDescent="0.3">
      <c r="A46" s="148" t="s">
        <v>132</v>
      </c>
      <c r="B46" s="147">
        <f>(B34+B40)</f>
        <v>119.73369700000001</v>
      </c>
    </row>
    <row r="47" spans="1:2" x14ac:dyDescent="0.3">
      <c r="A47" s="149" t="s">
        <v>137</v>
      </c>
      <c r="B47" s="151">
        <f>(B35+B41)/2</f>
        <v>79.39</v>
      </c>
    </row>
    <row r="48" spans="1:2" x14ac:dyDescent="0.3">
      <c r="A48" s="146" t="s">
        <v>138</v>
      </c>
      <c r="B48" s="150">
        <f>(B36+B42)/2</f>
        <v>0.3250954911059627</v>
      </c>
    </row>
  </sheetData>
  <mergeCells count="2">
    <mergeCell ref="C3:BE3"/>
    <mergeCell ref="C2:BE2"/>
  </mergeCells>
  <pageMargins left="0.19685039370078741" right="0" top="0.19685039370078741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понедельник</vt:lpstr>
      <vt:lpstr>вторник</vt:lpstr>
      <vt:lpstr>среда</vt:lpstr>
      <vt:lpstr>четверг</vt:lpstr>
      <vt:lpstr>пятница</vt:lpstr>
      <vt:lpstr>вторник!Область_печати</vt:lpstr>
      <vt:lpstr>понедельник!Область_печати</vt:lpstr>
      <vt:lpstr>пятница!Область_печати</vt:lpstr>
      <vt:lpstr>среда!Область_печати</vt:lpstr>
      <vt:lpstr>четверг!Область_печати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2025-09-17T10:50:13Z</dcterms:modified>
</cp:coreProperties>
</file>